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UIOSS 37\21-061_MOE_REHA - FACADES VMC CHAUFFAGE - TOURS\5 - DCE (...)\PE\UIOSS37_DPGF\"/>
    </mc:Choice>
  </mc:AlternateContent>
  <xr:revisionPtr revIDLastSave="0" documentId="13_ncr:1_{53C913E6-B14D-4BFA-9DBE-B973952BC4FC}" xr6:coauthVersionLast="47" xr6:coauthVersionMax="47" xr10:uidLastSave="{00000000-0000-0000-0000-000000000000}"/>
  <bookViews>
    <workbookView xWindow="-108" yWindow="-108" windowWidth="23256" windowHeight="12576" tabRatio="500" activeTab="1" xr2:uid="{0120B54D-A7D7-47B7-8507-2BA2BCEA403B}"/>
  </bookViews>
  <sheets>
    <sheet name="PG Générale" sheetId="1" r:id="rId1"/>
    <sheet name="LOT N°6" sheetId="2" r:id="rId2"/>
  </sheets>
  <definedNames>
    <definedName name="_xlnm.Print_Titles" localSheetId="1">'LOT N°6'!$1:$4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0" i="2" l="1"/>
  <c r="M359" i="2"/>
  <c r="M358" i="2"/>
  <c r="M357" i="2"/>
  <c r="M355" i="2"/>
  <c r="M353" i="2"/>
  <c r="M352" i="2"/>
  <c r="M349" i="2"/>
  <c r="M347" i="2"/>
  <c r="M362" i="2" s="1"/>
  <c r="M346" i="2"/>
  <c r="M345" i="2"/>
  <c r="M335" i="2"/>
  <c r="M329" i="2"/>
  <c r="M326" i="2"/>
  <c r="M323" i="2"/>
  <c r="M322" i="2"/>
  <c r="M321" i="2"/>
  <c r="M320" i="2"/>
  <c r="M319" i="2"/>
  <c r="M325" i="2" s="1"/>
  <c r="M316" i="2"/>
  <c r="M314" i="2"/>
  <c r="M315" i="2" s="1"/>
  <c r="M313" i="2"/>
  <c r="M312" i="2"/>
  <c r="M306" i="2"/>
  <c r="M308" i="2" s="1"/>
  <c r="M305" i="2"/>
  <c r="M304" i="2"/>
  <c r="M307" i="2" s="1"/>
  <c r="M301" i="2"/>
  <c r="M300" i="2"/>
  <c r="M298" i="2"/>
  <c r="M296" i="2"/>
  <c r="M297" i="2" s="1"/>
  <c r="M295" i="2"/>
  <c r="M293" i="2"/>
  <c r="M292" i="2"/>
  <c r="M294" i="2"/>
  <c r="M291" i="2"/>
  <c r="M289" i="2"/>
  <c r="M288" i="2"/>
  <c r="M287" i="2"/>
  <c r="M286" i="2"/>
  <c r="M284" i="2"/>
  <c r="M280" i="2"/>
  <c r="M279" i="2"/>
  <c r="M278" i="2"/>
  <c r="M281" i="2" s="1"/>
  <c r="M275" i="2"/>
  <c r="M276" i="2" s="1"/>
  <c r="M273" i="2"/>
  <c r="M272" i="2"/>
  <c r="M274" i="2" s="1"/>
  <c r="M269" i="2"/>
  <c r="M268" i="2"/>
  <c r="M267" i="2"/>
  <c r="M266" i="2"/>
  <c r="M265" i="2"/>
  <c r="M264" i="2"/>
  <c r="M263" i="2"/>
  <c r="M270" i="2" s="1"/>
  <c r="M262" i="2"/>
  <c r="M261" i="2"/>
  <c r="M260" i="2"/>
  <c r="M258" i="2"/>
  <c r="M255" i="2"/>
  <c r="M254" i="2"/>
  <c r="M253" i="2"/>
  <c r="M252" i="2"/>
  <c r="M249" i="2"/>
  <c r="M248" i="2"/>
  <c r="M247" i="2"/>
  <c r="M241" i="2"/>
  <c r="M240" i="2"/>
  <c r="M239" i="2"/>
  <c r="M238" i="2"/>
  <c r="M237" i="2"/>
  <c r="M234" i="2"/>
  <c r="M235" i="2" s="1"/>
  <c r="M232" i="2"/>
  <c r="M231" i="2"/>
  <c r="M230" i="2"/>
  <c r="M229" i="2"/>
  <c r="M228" i="2"/>
  <c r="M225" i="2"/>
  <c r="M224" i="2"/>
  <c r="M223" i="2"/>
  <c r="M222" i="2"/>
  <c r="M226" i="2" s="1"/>
  <c r="M221" i="2"/>
  <c r="M218" i="2"/>
  <c r="M216" i="2"/>
  <c r="M215" i="2"/>
  <c r="M214" i="2"/>
  <c r="M213" i="2"/>
  <c r="M212" i="2"/>
  <c r="M211" i="2"/>
  <c r="M210" i="2"/>
  <c r="M209" i="2"/>
  <c r="M208" i="2"/>
  <c r="M207" i="2"/>
  <c r="M217" i="2" s="1"/>
  <c r="M206" i="2"/>
  <c r="M204" i="2"/>
  <c r="M201" i="2"/>
  <c r="M200" i="2"/>
  <c r="M195" i="2"/>
  <c r="M193" i="2"/>
  <c r="M196" i="2"/>
  <c r="M192" i="2"/>
  <c r="M188" i="2"/>
  <c r="M187" i="2"/>
  <c r="M186" i="2"/>
  <c r="M184" i="2"/>
  <c r="M183" i="2"/>
  <c r="M182" i="2"/>
  <c r="M181" i="2"/>
  <c r="M189" i="2" s="1"/>
  <c r="M180" i="2"/>
  <c r="M179" i="2"/>
  <c r="M172" i="2"/>
  <c r="M171" i="2"/>
  <c r="M170" i="2"/>
  <c r="M169" i="2"/>
  <c r="M167" i="2"/>
  <c r="M168" i="2" s="1"/>
  <c r="M166" i="2"/>
  <c r="M165" i="2"/>
  <c r="M162" i="2"/>
  <c r="M161" i="2"/>
  <c r="M160" i="2"/>
  <c r="M163" i="2" s="1"/>
  <c r="M159" i="2"/>
  <c r="M158" i="2"/>
  <c r="M157" i="2"/>
  <c r="M155" i="2"/>
  <c r="M150" i="2"/>
  <c r="M148" i="2"/>
  <c r="M147" i="2"/>
  <c r="M149" i="2" s="1"/>
  <c r="M146" i="2"/>
  <c r="M143" i="2"/>
  <c r="M142" i="2"/>
  <c r="M140" i="2"/>
  <c r="M139" i="2"/>
  <c r="M144" i="2" s="1"/>
  <c r="M135" i="2"/>
  <c r="M134" i="2"/>
  <c r="M133" i="2"/>
  <c r="M132" i="2"/>
  <c r="M131" i="2"/>
  <c r="M130" i="2"/>
  <c r="M129" i="2"/>
  <c r="M127" i="2"/>
  <c r="M126" i="2"/>
  <c r="M125" i="2"/>
  <c r="M124" i="2"/>
  <c r="M123" i="2"/>
  <c r="M128" i="2" s="1"/>
  <c r="M122" i="2"/>
  <c r="M121" i="2"/>
  <c r="M120" i="2"/>
  <c r="M118" i="2"/>
  <c r="M136" i="2" s="1"/>
  <c r="M115" i="2"/>
  <c r="M112" i="2"/>
  <c r="M103" i="2"/>
  <c r="M102" i="2"/>
  <c r="M101" i="2"/>
  <c r="M100" i="2"/>
  <c r="M99" i="2"/>
  <c r="M98" i="2"/>
  <c r="M96" i="2"/>
  <c r="M94" i="2"/>
  <c r="M93" i="2"/>
  <c r="M95" i="2"/>
  <c r="M92" i="2"/>
  <c r="M89" i="2"/>
  <c r="M88" i="2"/>
  <c r="M87" i="2"/>
  <c r="M86" i="2"/>
  <c r="M90" i="2" s="1"/>
  <c r="M83" i="2"/>
  <c r="M82" i="2"/>
  <c r="M78" i="2"/>
  <c r="M79" i="2" s="1"/>
  <c r="M77" i="2"/>
  <c r="M74" i="2"/>
  <c r="M73" i="2"/>
  <c r="M71" i="2"/>
  <c r="M80" i="2" s="1"/>
  <c r="M70" i="2"/>
  <c r="M67" i="2"/>
  <c r="M66" i="2"/>
  <c r="M65" i="2"/>
  <c r="M64" i="2"/>
  <c r="M62" i="2"/>
  <c r="M61" i="2"/>
  <c r="M60" i="2"/>
  <c r="M68" i="2" s="1"/>
  <c r="M59" i="2"/>
  <c r="M56" i="2"/>
  <c r="M54" i="2"/>
  <c r="M53" i="2"/>
  <c r="M55" i="2"/>
  <c r="M48" i="2"/>
  <c r="M47" i="2"/>
  <c r="M45" i="2"/>
  <c r="M44" i="2"/>
  <c r="M42" i="2"/>
  <c r="M41" i="2"/>
  <c r="M40" i="2"/>
  <c r="M49" i="2" s="1"/>
  <c r="M39" i="2"/>
  <c r="M38" i="2"/>
  <c r="M37" i="2"/>
  <c r="M33" i="2"/>
  <c r="M31" i="2"/>
  <c r="M30" i="2"/>
  <c r="M27" i="2"/>
  <c r="M26" i="2"/>
  <c r="M25" i="2"/>
  <c r="M22" i="2"/>
  <c r="M21" i="2"/>
  <c r="M20" i="2"/>
  <c r="M19" i="2"/>
  <c r="M18" i="2"/>
  <c r="M17" i="2"/>
  <c r="M16" i="2"/>
  <c r="M23" i="2" s="1"/>
  <c r="M14" i="2"/>
  <c r="M34" i="2" s="1"/>
  <c r="M141" i="2"/>
  <c r="M84" i="2"/>
  <c r="M32" i="2"/>
  <c r="M324" i="2"/>
  <c r="M75" i="2"/>
  <c r="M97" i="2"/>
  <c r="M202" i="2"/>
  <c r="M46" i="2"/>
  <c r="M194" i="2"/>
  <c r="M28" i="2"/>
  <c r="M242" i="2"/>
  <c r="M257" i="2"/>
  <c r="M299" i="2"/>
  <c r="M233" i="2"/>
  <c r="M290" i="2"/>
  <c r="M256" i="2"/>
  <c r="M250" i="2"/>
  <c r="M310" i="2" l="1"/>
  <c r="M219" i="2"/>
  <c r="M361" i="2"/>
  <c r="M309" i="2"/>
  <c r="M63" i="2"/>
  <c r="M336" i="2"/>
  <c r="M173" i="2"/>
  <c r="M185" i="2"/>
  <c r="M113" i="2"/>
  <c r="M114" i="2"/>
  <c r="M151" i="2"/>
</calcChain>
</file>

<file path=xl/sharedStrings.xml><?xml version="1.0" encoding="utf-8"?>
<sst xmlns="http://schemas.openxmlformats.org/spreadsheetml/2006/main" count="862" uniqueCount="626">
  <si>
    <t>CPAM TOURS</t>
  </si>
  <si>
    <t>Bâtiment de l'Union immobilière des Organismes de Sécurité Social (UIOSS) D'Indre et Loire
36, Rue Edouard Vaillant 37035 TOURS cedex 9</t>
  </si>
  <si>
    <t>DCE</t>
  </si>
  <si>
    <t>Réhabilitation énergétique - UIOSS37</t>
  </si>
  <si>
    <t>Décomposition des Prix Globale et Forfaitaire (D.P.G.F.)</t>
  </si>
  <si>
    <t>DCE - V1</t>
  </si>
  <si>
    <t>Lot n°  6. CHAUFFAGE - VENTILATION - PLOMBERIE - SANITAIRES</t>
  </si>
  <si>
    <t>Pour rappel : L'entreprise s'engage sur un prix global et forfaitaire. Les quantités inscrites au présent document sont données à titre indicatif.</t>
  </si>
  <si>
    <t>N°</t>
  </si>
  <si>
    <t>Désignation</t>
  </si>
  <si>
    <t>U</t>
  </si>
  <si>
    <t>Qté ent.</t>
  </si>
  <si>
    <t>Prix Unitaire</t>
  </si>
  <si>
    <t>Montant HT</t>
  </si>
  <si>
    <t>Lot n° 6</t>
  </si>
  <si>
    <t>CHAUFFAGE - VENTILATION - PLOMBERIE - SANITAIRES</t>
  </si>
  <si>
    <t>6.2</t>
  </si>
  <si>
    <t>Prescriptions techniques générales</t>
  </si>
  <si>
    <t>6.4</t>
  </si>
  <si>
    <t>Chauffage</t>
  </si>
  <si>
    <t>6.4.1</t>
  </si>
  <si>
    <t>Préambule</t>
  </si>
  <si>
    <t>6.4.2</t>
  </si>
  <si>
    <t>Travaux préalables</t>
  </si>
  <si>
    <t>6.4.2.1</t>
  </si>
  <si>
    <t>Vidange des circuits de chauffage</t>
  </si>
  <si>
    <t>Ens</t>
  </si>
  <si>
    <t>6.4.2.2</t>
  </si>
  <si>
    <t>Travaux préalable en chaufferie</t>
  </si>
  <si>
    <t>6.4.2.2.1</t>
  </si>
  <si>
    <t>Vidange et dépose de l'alimentation gaz en chaufferie</t>
  </si>
  <si>
    <t>6.4.2.2.2</t>
  </si>
  <si>
    <t>Dépose des chaudières en chaufferie</t>
  </si>
  <si>
    <t>6.4.2.2.3</t>
  </si>
  <si>
    <t>Dépose de la fumisterie existantes</t>
  </si>
  <si>
    <t>6.4.2.2.4</t>
  </si>
  <si>
    <t>Dépose des panoplies de chauffage existantes</t>
  </si>
  <si>
    <t>6.4.2.2.5</t>
  </si>
  <si>
    <t>Dépose des réseaux existants</t>
  </si>
  <si>
    <t>ml</t>
  </si>
  <si>
    <t>6.4.2.2.6</t>
  </si>
  <si>
    <t>Dépose de l'armoire électrique</t>
  </si>
  <si>
    <t>6.4.2.2.7</t>
  </si>
  <si>
    <t>Dépose des installation divers (maintien pression, filtre magnétique, ...)</t>
  </si>
  <si>
    <t>Sous-Total HT de Travaux préalable en chaufferie</t>
  </si>
  <si>
    <t>6.4.2.3</t>
  </si>
  <si>
    <t>Dépose des installations de chauffage</t>
  </si>
  <si>
    <t>6.4.2.3.1</t>
  </si>
  <si>
    <t>Dépose et évacuation des réseaux hydrauliques</t>
  </si>
  <si>
    <t>6.4.2.3.2</t>
  </si>
  <si>
    <t>Dépose et évacuation des émetteurs non conservés</t>
  </si>
  <si>
    <t>6.4.2.3.3</t>
  </si>
  <si>
    <t>Dépose des équipements de GTB</t>
  </si>
  <si>
    <t>Sous-Total HT de Dépose des installations de chauffage</t>
  </si>
  <si>
    <t>6.4.2.4</t>
  </si>
  <si>
    <t>Percements</t>
  </si>
  <si>
    <t>6.4.2.4.1</t>
  </si>
  <si>
    <t>carottage en parois lourde</t>
  </si>
  <si>
    <t>6.4.2.4.2</t>
  </si>
  <si>
    <t>Percements en cloison</t>
  </si>
  <si>
    <t>cis</t>
  </si>
  <si>
    <t>Sous-Total HT de Percements</t>
  </si>
  <si>
    <t>6.4.2.5</t>
  </si>
  <si>
    <t>Dépose et repose des faux plafonds</t>
  </si>
  <si>
    <t>m²</t>
  </si>
  <si>
    <t>Sous-Total HT de Travaux préalables</t>
  </si>
  <si>
    <t>6.4.3</t>
  </si>
  <si>
    <t>Rénovation Chaufferie</t>
  </si>
  <si>
    <t>6.4.3.1</t>
  </si>
  <si>
    <t>Adaptation local chaufferie</t>
  </si>
  <si>
    <t>6.4.3.1.1</t>
  </si>
  <si>
    <t>Nettoyage et lessivage local chaufferie</t>
  </si>
  <si>
    <t>6.4.3.1.2</t>
  </si>
  <si>
    <t>Réparation du dallage existant</t>
  </si>
  <si>
    <t>6.4.3.1.3</t>
  </si>
  <si>
    <t>Reprise des socles béton</t>
  </si>
  <si>
    <t>6.4.3.1.4</t>
  </si>
  <si>
    <t>Résine de sol type polyuréthane</t>
  </si>
  <si>
    <t>6.4.3.1.5</t>
  </si>
  <si>
    <t>Peinture de mur dans le local</t>
  </si>
  <si>
    <t>6.4.3.1.6</t>
  </si>
  <si>
    <t>Puisard</t>
  </si>
  <si>
    <t>6.4.3.1.7</t>
  </si>
  <si>
    <t>Ventilation de la chaufferie</t>
  </si>
  <si>
    <t>6.4.3.1.7.1</t>
  </si>
  <si>
    <t>Ventilation basse</t>
  </si>
  <si>
    <t>6.4.3.1.7.2</t>
  </si>
  <si>
    <t>Ventilation haute</t>
  </si>
  <si>
    <t>SO</t>
  </si>
  <si>
    <t>Sous-Total HT de Ventilation de la chaufferie</t>
  </si>
  <si>
    <t>6.4.3.1.8</t>
  </si>
  <si>
    <t>Moyens de lutte contre l'incendie - chaufferie</t>
  </si>
  <si>
    <t>6.4.3.1.9</t>
  </si>
  <si>
    <t>Schéma de principe, pupitre, patère et consigne de sécurité</t>
  </si>
  <si>
    <t>Sous-Total HT de Adaptation local chaufferie</t>
  </si>
  <si>
    <t>6.4.3.2</t>
  </si>
  <si>
    <t>Equipements chaufferie</t>
  </si>
  <si>
    <t>6.4.3.2.1</t>
  </si>
  <si>
    <t>6.4.3.2.2</t>
  </si>
  <si>
    <t>Alimentation eau froide sanitaire</t>
  </si>
  <si>
    <t>6.4.3.2.2.1</t>
  </si>
  <si>
    <t>Panoplie eau froide remplissage Chauffage</t>
  </si>
  <si>
    <t>6.4.3.2.2.2</t>
  </si>
  <si>
    <t>Robinet de puisage</t>
  </si>
  <si>
    <t>Sous-Total HT de Alimentation eau froide sanitaire</t>
  </si>
  <si>
    <t>6.4.3.2.3</t>
  </si>
  <si>
    <t>Adoucisseur</t>
  </si>
  <si>
    <t>6.4.3.2.4</t>
  </si>
  <si>
    <t>Alimentation gaz</t>
  </si>
  <si>
    <t>6.4.3.2.4.1</t>
  </si>
  <si>
    <t>6.4.3.2.4.2</t>
  </si>
  <si>
    <t>Détection et coupure gaz chaufferie</t>
  </si>
  <si>
    <t>6.4.3.2.4.2.1</t>
  </si>
  <si>
    <t>Coffret bris de glace coup de poing compris liaison elec et alimentation</t>
  </si>
  <si>
    <t>6.4.3.2.4.2.2</t>
  </si>
  <si>
    <t>Alimentation et liaisons elec</t>
  </si>
  <si>
    <t>6.4.3.2.4.2.3</t>
  </si>
  <si>
    <t>Raccordement et adaptation détection de fuite existante</t>
  </si>
  <si>
    <t>Sous-Total HT de Détection et coupure gaz chaufferie</t>
  </si>
  <si>
    <t>6.4.3.2.4.3</t>
  </si>
  <si>
    <t>Capacité tampon</t>
  </si>
  <si>
    <t>CP</t>
  </si>
  <si>
    <t>6.4.3.2.4.4</t>
  </si>
  <si>
    <t>Canalisation</t>
  </si>
  <si>
    <t>6.4.3.2.4.5</t>
  </si>
  <si>
    <t>Essais</t>
  </si>
  <si>
    <t>6.4.3.2.4.6</t>
  </si>
  <si>
    <t>Certificat QUALIGAZ</t>
  </si>
  <si>
    <t>Sous-Total HT de Alimentation gaz</t>
  </si>
  <si>
    <t>6.4.3.2.5</t>
  </si>
  <si>
    <t>Production de chaleur GAZ</t>
  </si>
  <si>
    <t>6.4.3.2.5.1</t>
  </si>
  <si>
    <t>Chaudière gaz à condensation</t>
  </si>
  <si>
    <t>6.4.3.2.5.2</t>
  </si>
  <si>
    <t>Raccordement gaz des chaudières</t>
  </si>
  <si>
    <t>6.4.3.2.5.3</t>
  </si>
  <si>
    <t>Raccordement hydraulique des chaudières</t>
  </si>
  <si>
    <t>6.4.3.2.5.3.1</t>
  </si>
  <si>
    <t>Réseau et Boucle de Tickelman</t>
  </si>
  <si>
    <t>6.4.3.2.5.3.2</t>
  </si>
  <si>
    <t>Raccordement "entrées" et "sortie" chaudière</t>
  </si>
  <si>
    <t>Sous-Total HT de Raccordement hydraulique des chaudières</t>
  </si>
  <si>
    <t>6.4.3.2.5.4</t>
  </si>
  <si>
    <t>Fumisterie</t>
  </si>
  <si>
    <t>6.4.3.2.5.4.1</t>
  </si>
  <si>
    <t>Carneau</t>
  </si>
  <si>
    <t>6.4.3.2.5.4.2</t>
  </si>
  <si>
    <t>Conduits de fumées (conduit intérieur)</t>
  </si>
  <si>
    <t>Sous-Total HT de Fumisterie</t>
  </si>
  <si>
    <t>Sous-Total HT de Production de chaleur GAZ</t>
  </si>
  <si>
    <t>6.4.3.2.6</t>
  </si>
  <si>
    <t>Collecteurs de chauffage</t>
  </si>
  <si>
    <t>6.4.3.2.6.1</t>
  </si>
  <si>
    <t>Accessoires collecteur</t>
  </si>
  <si>
    <t>6.4.3.2.6.2</t>
  </si>
  <si>
    <t>Collecteur A/R chauffage calorifugé</t>
  </si>
  <si>
    <t>Sous-Total HT de Collecteurs de chauffage</t>
  </si>
  <si>
    <t>6.4.3.2.7</t>
  </si>
  <si>
    <t>Panoplies de départ</t>
  </si>
  <si>
    <t>6.4.3.2.7.1</t>
  </si>
  <si>
    <t>Départ 1 : Circuit régulé "Chauffage radiateurs Nord"</t>
  </si>
  <si>
    <t>6.4.3.2.7.2</t>
  </si>
  <si>
    <t>Départ 2 : Circuit régulé "Chauffage radiateurs Ouest"</t>
  </si>
  <si>
    <t>6.4.3.2.7.3</t>
  </si>
  <si>
    <t>Départ 3 : Circuit régulé "Chauffage radiateurs Est"</t>
  </si>
  <si>
    <t>6.4.3.2.7.4</t>
  </si>
  <si>
    <t>Départ 4 : Circuit constant "CTA / Rideau d'air"</t>
  </si>
  <si>
    <t>Sous-Total HT de Panoplies de départ</t>
  </si>
  <si>
    <t>6.4.3.2.8</t>
  </si>
  <si>
    <t>Canalisations, calorifuge, peinture et supportage en Chaufferie</t>
  </si>
  <si>
    <t>6.4.3.2.8.1</t>
  </si>
  <si>
    <t>Canalisation de chauffage</t>
  </si>
  <si>
    <t>6.4.3.2.8.1.1</t>
  </si>
  <si>
    <t>Réseaux CH acier Chaufferie (compris peinture et supportage)</t>
  </si>
  <si>
    <t>6.4.3.2.8.1.2</t>
  </si>
  <si>
    <t>Calorifuge réseau chaufferie finition tôle Isoxal</t>
  </si>
  <si>
    <t>Sous-Total HT de Canalisation de chauffage</t>
  </si>
  <si>
    <t>6.4.3.2.8.2</t>
  </si>
  <si>
    <t>Canalisation de plomberie</t>
  </si>
  <si>
    <t>Sous-Total HT de Canalisations, calorifuge, peinture et supportage en Chaufferie</t>
  </si>
  <si>
    <t>6.4.3.2.9</t>
  </si>
  <si>
    <t>Séparateur d’air</t>
  </si>
  <si>
    <t>6.4.3.2.10</t>
  </si>
  <si>
    <t>Groupe clarificateur</t>
  </si>
  <si>
    <t>6.4.3.2.11</t>
  </si>
  <si>
    <t>Vase d'expansion</t>
  </si>
  <si>
    <t>6.4.3.2.12</t>
  </si>
  <si>
    <t>Vidange et purge</t>
  </si>
  <si>
    <t>6.4.3.2.13</t>
  </si>
  <si>
    <t>Repérage des fluides</t>
  </si>
  <si>
    <t>6.4.3.2.14</t>
  </si>
  <si>
    <t>Electricité Chaufferie</t>
  </si>
  <si>
    <t>6.4.3.2.14.1</t>
  </si>
  <si>
    <t>Coffret coupure Force - Eclairage</t>
  </si>
  <si>
    <t>6.4.3.2.14.2</t>
  </si>
  <si>
    <t>Bloc autonome portatif d'intervention</t>
  </si>
  <si>
    <t>6.4.3.2.14.3</t>
  </si>
  <si>
    <t>Éclairage</t>
  </si>
  <si>
    <t>6.4.3.2.14.4</t>
  </si>
  <si>
    <t>Armoire électrique Sous-station</t>
  </si>
  <si>
    <t>6.4.3.2.14.5</t>
  </si>
  <si>
    <t>Comptage électrique</t>
  </si>
  <si>
    <t>6.4.3.2.14.6</t>
  </si>
  <si>
    <t>Report de défaut</t>
  </si>
  <si>
    <t>6.4.3.2.14.7</t>
  </si>
  <si>
    <t>Prise de courant</t>
  </si>
  <si>
    <t>6.4.3.2.14.8</t>
  </si>
  <si>
    <t>Liaisons électriques chaufferie (communication et alimentation)</t>
  </si>
  <si>
    <t>6.4.3.2.15</t>
  </si>
  <si>
    <t>Régulation Chaufferie et raccordement à la GTB</t>
  </si>
  <si>
    <t>Sous-Total HT de Equipements chaufferie</t>
  </si>
  <si>
    <t>Sous-Total HT de Rénovation Chaufferie</t>
  </si>
  <si>
    <t>6.4.4</t>
  </si>
  <si>
    <t>Suppression Sous-station</t>
  </si>
  <si>
    <t>6.4.5</t>
  </si>
  <si>
    <t>Distribution de chauffage</t>
  </si>
  <si>
    <t>6.4.5.1</t>
  </si>
  <si>
    <t>6.4.5.2</t>
  </si>
  <si>
    <t>Phasage travaux</t>
  </si>
  <si>
    <t>6.4.5.3</t>
  </si>
  <si>
    <t>Nature des canalisations - Multicouche</t>
  </si>
  <si>
    <t>6.4.5.3.1</t>
  </si>
  <si>
    <t>Øint/ext 16/20</t>
  </si>
  <si>
    <t>6.4.5.3.2</t>
  </si>
  <si>
    <t>Øint/ext 20/26</t>
  </si>
  <si>
    <t>6.4.5.3.3</t>
  </si>
  <si>
    <t>Øint/ext 26/32</t>
  </si>
  <si>
    <t>6.4.5.3.4</t>
  </si>
  <si>
    <t>Øint/ext 33/40</t>
  </si>
  <si>
    <t>6.4.5.3.5</t>
  </si>
  <si>
    <t>Øint/ext 42/50</t>
  </si>
  <si>
    <t>6.4.5.3.6</t>
  </si>
  <si>
    <t>Øint/ext 54/63</t>
  </si>
  <si>
    <t>6.4.5.3.7</t>
  </si>
  <si>
    <t>Øint/ext 65/75</t>
  </si>
  <si>
    <t>6.4.5.3.8</t>
  </si>
  <si>
    <t>Øint/ext 75/90</t>
  </si>
  <si>
    <t>Sous-Total HT de Nature des canalisations - Multicouche</t>
  </si>
  <si>
    <t>6.4.5.4</t>
  </si>
  <si>
    <t>Calorifuge réseaux hydrauliques</t>
  </si>
  <si>
    <t>6.4.5.5</t>
  </si>
  <si>
    <t>Accessoires colonnes - équilibrage</t>
  </si>
  <si>
    <t>6.4.5.6</t>
  </si>
  <si>
    <t>Accessoires réseaux</t>
  </si>
  <si>
    <t>6.4.5.7</t>
  </si>
  <si>
    <t>Peinture</t>
  </si>
  <si>
    <t>6.4.5.8</t>
  </si>
  <si>
    <t>Fourreaux</t>
  </si>
  <si>
    <t>6.4.5.9</t>
  </si>
  <si>
    <t>Calfeutrement</t>
  </si>
  <si>
    <t>6.4.5.10</t>
  </si>
  <si>
    <t>Sous-Total HT de Distribution de chauffage</t>
  </si>
  <si>
    <t>6.4.6</t>
  </si>
  <si>
    <t>Émission de chauffage</t>
  </si>
  <si>
    <t>6.4.6.1</t>
  </si>
  <si>
    <t>Radiateurs à eau et robinetterie</t>
  </si>
  <si>
    <t>6.4.6.1.1</t>
  </si>
  <si>
    <t>Radiateurs SS à R+1</t>
  </si>
  <si>
    <t>6.4.6.1.2</t>
  </si>
  <si>
    <t>Radiateurs R+2 à R+9</t>
  </si>
  <si>
    <t>Sous-Total HT de Radiateurs à eau et robinetterie</t>
  </si>
  <si>
    <t>6.4.6.2</t>
  </si>
  <si>
    <t>Robinetterie</t>
  </si>
  <si>
    <t>6.4.6.3</t>
  </si>
  <si>
    <t>Réglage des radiateurs</t>
  </si>
  <si>
    <t>Sous-Total HT de Émission de chauffage</t>
  </si>
  <si>
    <t>6.4.7</t>
  </si>
  <si>
    <t>Équilibrage installation chauffage</t>
  </si>
  <si>
    <t>6.4.7.1</t>
  </si>
  <si>
    <t>Organes d'équilibrage (voir article "accessoires colonne")</t>
  </si>
  <si>
    <t>6.4.7.2</t>
  </si>
  <si>
    <t>corps de robinet thermostatique à préréglage (voir article "Emission de chauffage")</t>
  </si>
  <si>
    <t>6.4.7.3</t>
  </si>
  <si>
    <t>Équilibrage (voir "Mises en services, contrôles, essais et réglages")</t>
  </si>
  <si>
    <t>Sous-Total HT de Équilibrage installation chauffage</t>
  </si>
  <si>
    <t>6.4.8</t>
  </si>
  <si>
    <t>Nettoyage et remplissage des réseaux</t>
  </si>
  <si>
    <t>Sous-Total HT de Chauffage</t>
  </si>
  <si>
    <t>6.5</t>
  </si>
  <si>
    <t>Ventilation</t>
  </si>
  <si>
    <t>6.5.1</t>
  </si>
  <si>
    <t>6.5.2</t>
  </si>
  <si>
    <t>6.5.2.1</t>
  </si>
  <si>
    <t>Ramonage des conduits conservés</t>
  </si>
  <si>
    <t>6.5.2.2</t>
  </si>
  <si>
    <t>Dépose des installations de ventilation</t>
  </si>
  <si>
    <t>6.5.2.2.1</t>
  </si>
  <si>
    <t>Dépose et évacuation CTA NIVEAU BAS et panoplie hydraulique associée</t>
  </si>
  <si>
    <t>6.5.2.2.2</t>
  </si>
  <si>
    <t>Dépose et évacuation CTA Soufflage et Extraction en toiture</t>
  </si>
  <si>
    <t>6.5.2.2.3</t>
  </si>
  <si>
    <t>Dépose et évacuation Caissons de ventilation SF</t>
  </si>
  <si>
    <t>6.5.2.2.4</t>
  </si>
  <si>
    <t>Dissociation de la ventilation du désenfumage de la CTA RESTAURANT existante</t>
  </si>
  <si>
    <t>6.5.2.2.5</t>
  </si>
  <si>
    <t>Dépose des réseaux et accessoires non conservés</t>
  </si>
  <si>
    <t>6.5.2.2.6</t>
  </si>
  <si>
    <t>Autre (grille extérieure)</t>
  </si>
  <si>
    <t>Sous-Total HT de Dépose des installations de ventilation</t>
  </si>
  <si>
    <t>6.5.2.3</t>
  </si>
  <si>
    <t>6.5.2.3.1</t>
  </si>
  <si>
    <t>6.5.2.3.2</t>
  </si>
  <si>
    <t>Percements en parois lourde</t>
  </si>
  <si>
    <t>6.5.2.3.3</t>
  </si>
  <si>
    <t>6.5.2.4</t>
  </si>
  <si>
    <t>Création accès locaux techniques CTA R+10</t>
  </si>
  <si>
    <t>6.5.2.5</t>
  </si>
  <si>
    <t>Démolition murs local technique Sous-sol</t>
  </si>
  <si>
    <t>6.5.2.6</t>
  </si>
  <si>
    <t>6.5.2.7</t>
  </si>
  <si>
    <t>6.5.3</t>
  </si>
  <si>
    <t>Centrales de traitement d'air</t>
  </si>
  <si>
    <t>6.5.3.1</t>
  </si>
  <si>
    <t>Dimensionnement des CTA</t>
  </si>
  <si>
    <t>6.5.3.2</t>
  </si>
  <si>
    <t>CTA - Type 1</t>
  </si>
  <si>
    <t>6.5.3.3</t>
  </si>
  <si>
    <t>CTA - Type 2</t>
  </si>
  <si>
    <t>6.5.3.4</t>
  </si>
  <si>
    <t>Sélection CTA</t>
  </si>
  <si>
    <t>6.5.3.4.1</t>
  </si>
  <si>
    <t>CTA NORD</t>
  </si>
  <si>
    <t>6.5.3.4.2</t>
  </si>
  <si>
    <t>CTA SUD</t>
  </si>
  <si>
    <t>6.5.3.4.3</t>
  </si>
  <si>
    <t>CTA NIVEAUX BAS</t>
  </si>
  <si>
    <t>6.5.3.4.4</t>
  </si>
  <si>
    <t>CTA RESTAURANT</t>
  </si>
  <si>
    <t>6.5.3.4.5</t>
  </si>
  <si>
    <t>Grutage</t>
  </si>
  <si>
    <t>6.5.3.4.6</t>
  </si>
  <si>
    <t>Montage</t>
  </si>
  <si>
    <t>Sous-Total HT de Sélection CTA</t>
  </si>
  <si>
    <t>6.5.3.5</t>
  </si>
  <si>
    <t>6.5.3.6</t>
  </si>
  <si>
    <t>Mise en service CTA</t>
  </si>
  <si>
    <t>6.5.3.7</t>
  </si>
  <si>
    <t>Raccordement des CTA à la GTB</t>
  </si>
  <si>
    <t>Sous-Total HT de Centrales de traitement d'air</t>
  </si>
  <si>
    <t>6.5.4</t>
  </si>
  <si>
    <t>Caisson de ventilation simple-flux</t>
  </si>
  <si>
    <t>6.5.4.1</t>
  </si>
  <si>
    <t>Ventilation mécanique contrôlée – Sanitaires</t>
  </si>
  <si>
    <t>6.5.4.1.1</t>
  </si>
  <si>
    <t>Caisson VMC SUD</t>
  </si>
  <si>
    <t>6.5.4.1.2</t>
  </si>
  <si>
    <t>Caisson VMC NORD</t>
  </si>
  <si>
    <t>Sous-Total HT de Ventilation mécanique contrôlée – Sanitaires</t>
  </si>
  <si>
    <t>6.5.4.2</t>
  </si>
  <si>
    <t>Ventilation simple flux</t>
  </si>
  <si>
    <t>Sous-Total HT de Caisson de ventilation simple-flux</t>
  </si>
  <si>
    <t>6.5.5</t>
  </si>
  <si>
    <t>Généralités Réseaux Aérauliques</t>
  </si>
  <si>
    <t>6.5.6</t>
  </si>
  <si>
    <t>Réseaux aérauliques rigides</t>
  </si>
  <si>
    <t>6.5.7</t>
  </si>
  <si>
    <t>Réseaux rigides air neuf et rejet d’air vicié</t>
  </si>
  <si>
    <t>6.5.7.1</t>
  </si>
  <si>
    <t>Gaine galvanisé rectangulaire</t>
  </si>
  <si>
    <t>kg</t>
  </si>
  <si>
    <t>6.5.7.2</t>
  </si>
  <si>
    <t>Calorifuge pour gaine de ventilation  ep. 50 mm-Finition craft alu</t>
  </si>
  <si>
    <t>Sous-Total HT de Réseaux rigides air neuf et rejet d’air vicié</t>
  </si>
  <si>
    <t>6.5.8</t>
  </si>
  <si>
    <t>Réseaux rigides de soufflage et d’extraction</t>
  </si>
  <si>
    <t>6.5.8.1</t>
  </si>
  <si>
    <t>6.5.8.2</t>
  </si>
  <si>
    <t>Gaine galvanisée circulaire</t>
  </si>
  <si>
    <t>6.5.8.2.1</t>
  </si>
  <si>
    <t xml:space="preserve">Ø 125 mm	</t>
  </si>
  <si>
    <t>6.5.8.2.2</t>
  </si>
  <si>
    <t xml:space="preserve">Ø 160 mm	</t>
  </si>
  <si>
    <t>6.5.8.2.3</t>
  </si>
  <si>
    <t xml:space="preserve">Ø 200 mm	</t>
  </si>
  <si>
    <t>6.5.8.2.4</t>
  </si>
  <si>
    <t xml:space="preserve">Ø 250 mm	</t>
  </si>
  <si>
    <t>6.5.8.2.5</t>
  </si>
  <si>
    <t xml:space="preserve">Ø 315 mm	</t>
  </si>
  <si>
    <t>6.5.8.2.6</t>
  </si>
  <si>
    <t xml:space="preserve">Ø 355 mm	</t>
  </si>
  <si>
    <t>6.5.8.2.7</t>
  </si>
  <si>
    <t xml:space="preserve">Ø 400 mm	</t>
  </si>
  <si>
    <t>6.5.8.2.8</t>
  </si>
  <si>
    <t xml:space="preserve">Ø 450 mm	</t>
  </si>
  <si>
    <t>6.5.8.2.9</t>
  </si>
  <si>
    <t xml:space="preserve">Ø 500 mm	</t>
  </si>
  <si>
    <t>6.5.8.2.10</t>
  </si>
  <si>
    <t xml:space="preserve">Ø 630 mm	</t>
  </si>
  <si>
    <t>6.5.8.2.11</t>
  </si>
  <si>
    <t xml:space="preserve">Ø 710 mm	</t>
  </si>
  <si>
    <t>Sous-Total HT de Gaine galvanisée circulaire</t>
  </si>
  <si>
    <t>6.5.8.3</t>
  </si>
  <si>
    <t>Sous-Total HT de Réseaux rigides de soufflage et d’extraction</t>
  </si>
  <si>
    <t>6.5.9</t>
  </si>
  <si>
    <t>Réseaux aérauliques souples phoniques</t>
  </si>
  <si>
    <t>6.5.9.1</t>
  </si>
  <si>
    <t>6.5.9.2</t>
  </si>
  <si>
    <t>6.5.9.3</t>
  </si>
  <si>
    <t>6.5.9.4</t>
  </si>
  <si>
    <t>6.5.9.5</t>
  </si>
  <si>
    <t>Sous-Total HT de Réseaux aérauliques souples phoniques</t>
  </si>
  <si>
    <t>6.5.10</t>
  </si>
  <si>
    <t>Prise d’air neuf et rejet d’air vicié</t>
  </si>
  <si>
    <t>6.5.10.1</t>
  </si>
  <si>
    <t>Grille extérieure murale pare-pluie</t>
  </si>
  <si>
    <t>6.5.10.1.1</t>
  </si>
  <si>
    <t>Air neuf - CTA NORD</t>
  </si>
  <si>
    <t>6.5.10.1.2</t>
  </si>
  <si>
    <t>Air neuf - CTA SUD</t>
  </si>
  <si>
    <t>6.5.10.1.3</t>
  </si>
  <si>
    <t>Air neuf - CTA NIVEAUX BAS</t>
  </si>
  <si>
    <t>6.5.10.1.4</t>
  </si>
  <si>
    <t>Rejet d'air - CTA NIVEAUX BAS</t>
  </si>
  <si>
    <t>Sous-Total HT de Grille extérieure murale pare-pluie</t>
  </si>
  <si>
    <t>6.5.10.2</t>
  </si>
  <si>
    <t>Grille d'habillage extérieure pare-pluie</t>
  </si>
  <si>
    <t>Sous-Total HT de Prise d’air neuf et rejet d’air vicié</t>
  </si>
  <si>
    <t>6.5.11</t>
  </si>
  <si>
    <t>Terminaux de ventilation</t>
  </si>
  <si>
    <t>6.5.11.1</t>
  </si>
  <si>
    <t>Diffuseur soufflage</t>
  </si>
  <si>
    <t>6.5.11.2</t>
  </si>
  <si>
    <t>Bouche de soufflage</t>
  </si>
  <si>
    <t>6.5.11.3</t>
  </si>
  <si>
    <t>Diffuseur de reprise</t>
  </si>
  <si>
    <t>6.5.11.4</t>
  </si>
  <si>
    <t>Bouche d’extraction</t>
  </si>
  <si>
    <t>6.5.11.5</t>
  </si>
  <si>
    <t>Bouche d’extraction autoréglable</t>
  </si>
  <si>
    <t>Sous-Total HT de Terminaux de ventilation</t>
  </si>
  <si>
    <t>6.5.12</t>
  </si>
  <si>
    <t>Accessoires de réseaux</t>
  </si>
  <si>
    <t>6.5.12.1</t>
  </si>
  <si>
    <t>6.5.12.2</t>
  </si>
  <si>
    <t>Silencieux – Piège à son</t>
  </si>
  <si>
    <t>6.5.12.2.1</t>
  </si>
  <si>
    <t>Silencieux circulaires</t>
  </si>
  <si>
    <t>6.5.12.2.1.1</t>
  </si>
  <si>
    <t>6.5.12.2.1.2</t>
  </si>
  <si>
    <t>6.5.12.2.1.3</t>
  </si>
  <si>
    <t>Caisson SANITAIRES R+1</t>
  </si>
  <si>
    <t>Sous-Total HT de Silencieux circulaires</t>
  </si>
  <si>
    <t>6.5.12.2.2</t>
  </si>
  <si>
    <t>Silencieux rectangulaire</t>
  </si>
  <si>
    <t>6.5.12.2.2.1</t>
  </si>
  <si>
    <t>6.5.12.2.2.2</t>
  </si>
  <si>
    <t>6.5.12.2.2.3</t>
  </si>
  <si>
    <t>6.5.12.2.2.4</t>
  </si>
  <si>
    <t>Sous-Total HT de Silencieux rectangulaire</t>
  </si>
  <si>
    <t>Sous-Total HT de Silencieux – Piège à son</t>
  </si>
  <si>
    <t>6.5.12.3</t>
  </si>
  <si>
    <t>Trappe de visites réseau</t>
  </si>
  <si>
    <t>6.5.12.4</t>
  </si>
  <si>
    <t>Clapet coupe-feu</t>
  </si>
  <si>
    <t>6.5.12.4.1</t>
  </si>
  <si>
    <t>6.5.12.4.2</t>
  </si>
  <si>
    <t>6.5.12.4.3</t>
  </si>
  <si>
    <t>6.5.12.4.4</t>
  </si>
  <si>
    <t>6.5.12.4.5</t>
  </si>
  <si>
    <t>6.5.12.4.6</t>
  </si>
  <si>
    <t>6.5.12.4.7</t>
  </si>
  <si>
    <t>6.5.12.4.8</t>
  </si>
  <si>
    <t>6.5.12.4.9</t>
  </si>
  <si>
    <t>6.5.12.4.10</t>
  </si>
  <si>
    <t>Clapet rectangulaire</t>
  </si>
  <si>
    <t>Sous-Total HT de Clapet coupe-feu</t>
  </si>
  <si>
    <t>6.5.12.5</t>
  </si>
  <si>
    <t>Équilibrage des réseaux aérauliques</t>
  </si>
  <si>
    <t>6.5.12.5.1</t>
  </si>
  <si>
    <t>Volets et clapets d'équilibrage</t>
  </si>
  <si>
    <t>6.5.12.5.2</t>
  </si>
  <si>
    <t>Sous-Total HT de Équilibrage des réseaux aérauliques</t>
  </si>
  <si>
    <t>6.5.12.6</t>
  </si>
  <si>
    <t>Régulateur de débit</t>
  </si>
  <si>
    <t>Sous-Total HT de Accessoires de réseaux</t>
  </si>
  <si>
    <t>6.5.13</t>
  </si>
  <si>
    <t>Régulation débits aérauliques par détection de présence</t>
  </si>
  <si>
    <t>6.5.13.1</t>
  </si>
  <si>
    <t>Sonde de présence</t>
  </si>
  <si>
    <t>6.5.13.2</t>
  </si>
  <si>
    <t>Registre motorisé - Petits débits</t>
  </si>
  <si>
    <t>6.5.13.3</t>
  </si>
  <si>
    <t>Registre motorisé - Grands débits</t>
  </si>
  <si>
    <t>Sous-Total HT de Régulation débits aérauliques par détection de présence</t>
  </si>
  <si>
    <t>6.5.14</t>
  </si>
  <si>
    <t>Electricité - Ventilation</t>
  </si>
  <si>
    <t>6.5.14.1</t>
  </si>
  <si>
    <t>Alimentations électriques des équipements de ventilation</t>
  </si>
  <si>
    <t>6.5.14.1.1</t>
  </si>
  <si>
    <t>Dépose, stockage et évacuation des alimentations électrique des équipements existants</t>
  </si>
  <si>
    <t>6.5.14.1.2</t>
  </si>
  <si>
    <t>Centrales de Traitement d'Air</t>
  </si>
  <si>
    <t>6.5.14.1.2.1</t>
  </si>
  <si>
    <t>CTA NORD (armoire Ventilation R+10)</t>
  </si>
  <si>
    <t>6.5.14.1.2.2</t>
  </si>
  <si>
    <t>CTA SUD (armoire Ventilation R+10)</t>
  </si>
  <si>
    <t>6.5.14.1.2.3</t>
  </si>
  <si>
    <t>CTA NIVEAUX BAS (armoire Ventilation Sous-sol)</t>
  </si>
  <si>
    <t>6.5.14.1.2.4</t>
  </si>
  <si>
    <t>CTA RESTAURANT (armoire Ventilation Sous-sol)</t>
  </si>
  <si>
    <t>Sous-Total HT de Centrales de Traitement d'Air</t>
  </si>
  <si>
    <t>6.5.14.1.3</t>
  </si>
  <si>
    <t>Caissons d'extraction sanitaire - Type VMC</t>
  </si>
  <si>
    <t>6.5.14.1.3.1</t>
  </si>
  <si>
    <t>Caisson VMC NORD (TGBT Sous-sol)</t>
  </si>
  <si>
    <t>6.5.14.1.3.2</t>
  </si>
  <si>
    <t>Caisson VMC SUD (TGBT Sous-sol)</t>
  </si>
  <si>
    <t>Sous-Total HT de Caissons d'extraction sanitaire - Type VMC</t>
  </si>
  <si>
    <t>6.5.14.1.4</t>
  </si>
  <si>
    <t>Caissons d'extraction sanitaire - Type ventilation de confort</t>
  </si>
  <si>
    <t>6.5.14.1.4.1</t>
  </si>
  <si>
    <t>Caisson Saniataire R+1 (armoire Ventilation Sous-sol)</t>
  </si>
  <si>
    <t>Sous-Total HT de Caissons d'extraction sanitaire - Type ventilation de confort</t>
  </si>
  <si>
    <t>6.5.14.1.5</t>
  </si>
  <si>
    <t>Registre à détection de présence</t>
  </si>
  <si>
    <t>Sous-Total HT de Alimentations électriques des équipements de ventilation</t>
  </si>
  <si>
    <t>6.5.14.2</t>
  </si>
  <si>
    <t>6.5.14.3</t>
  </si>
  <si>
    <t>6.5.14.4</t>
  </si>
  <si>
    <t>Coupures d'urgence</t>
  </si>
  <si>
    <t>Fourniture, pose et raccordement des arrêts d'urgences fluides, y compris câblage</t>
  </si>
  <si>
    <t>6.5.14.4.1.1</t>
  </si>
  <si>
    <t>Dépose des coupures d'urgences et adaptation du positionnement</t>
  </si>
  <si>
    <t>6.5.14.4.1.2</t>
  </si>
  <si>
    <t>AU Ventilation</t>
  </si>
  <si>
    <t>6.5.14.4.1.3</t>
  </si>
  <si>
    <t>Câblage des AU, compris bobines MX</t>
  </si>
  <si>
    <t>Sous-Total HT de Fourniture, pose et raccordement des arrêts d'urgences fluides, y compris câblage</t>
  </si>
  <si>
    <t>Sous-Total HT de Coupures d'urgence</t>
  </si>
  <si>
    <t>Sous-Total HT de Electricité - Ventilation</t>
  </si>
  <si>
    <t>Sous-Total HT de Ventilation</t>
  </si>
  <si>
    <t>6.6</t>
  </si>
  <si>
    <t>Adaptations réseau d'eau glacée</t>
  </si>
  <si>
    <t>6.6.1</t>
  </si>
  <si>
    <t>Travaux préalable (Vidange, dépose réseau non conservé)</t>
  </si>
  <si>
    <t>6.6.2</t>
  </si>
  <si>
    <t>Réseau EG CTA RESTAURANT</t>
  </si>
  <si>
    <t>6.6.3</t>
  </si>
  <si>
    <t>Calorifuge réseau EG classe 4</t>
  </si>
  <si>
    <t>Sous-Total HT de Adaptations réseau d'eau glacée</t>
  </si>
  <si>
    <t>6.7</t>
  </si>
  <si>
    <t>Brasseur d'air</t>
  </si>
  <si>
    <t>6.8</t>
  </si>
  <si>
    <t>Adaptations Plomberie</t>
  </si>
  <si>
    <t>6.8.1</t>
  </si>
  <si>
    <t>Raccordement hydraulique et évacuation des modules adiabatiques</t>
  </si>
  <si>
    <t>6.8.1.1</t>
  </si>
  <si>
    <t>Réseau EFS Module adiabatique local CTA R+10</t>
  </si>
  <si>
    <t>6.8.1.2</t>
  </si>
  <si>
    <t>Réseau EFS Module adiabatique local CTA NIVEAUX BAS</t>
  </si>
  <si>
    <t>6.8.1.3</t>
  </si>
  <si>
    <t>Panoplie EFS - Module adiabatique</t>
  </si>
  <si>
    <t>6.8.1.4</t>
  </si>
  <si>
    <t>Réseau EU Module adiabatique local CTA R+10</t>
  </si>
  <si>
    <t>6.8.1.5</t>
  </si>
  <si>
    <t>Réseau EU Module adiabatique local CTA NIVEAUX BAS</t>
  </si>
  <si>
    <t>Sous-Total HT de Raccordement hydraulique et évacuation des modules adiabatiques</t>
  </si>
  <si>
    <t>Sous-Total HT de Adaptations Plomberie</t>
  </si>
  <si>
    <t>6.9</t>
  </si>
  <si>
    <t>Documents d'exécution</t>
  </si>
  <si>
    <t>6.9.1</t>
  </si>
  <si>
    <t>Travaux de ventilation</t>
  </si>
  <si>
    <t>6.9.2</t>
  </si>
  <si>
    <t>Travaux de Chauffage</t>
  </si>
  <si>
    <t>6.10</t>
  </si>
  <si>
    <t>Mises en services, contrôles, essais et réglages</t>
  </si>
  <si>
    <t>6.10.1</t>
  </si>
  <si>
    <t>Généralités</t>
  </si>
  <si>
    <t>6.10.2</t>
  </si>
  <si>
    <t>Contrôles statiques</t>
  </si>
  <si>
    <t>6.10.3</t>
  </si>
  <si>
    <t>Essais dynamiques</t>
  </si>
  <si>
    <t>6.10.4</t>
  </si>
  <si>
    <t>Attestations de fonctionnement AQC</t>
  </si>
  <si>
    <t>6.10.5</t>
  </si>
  <si>
    <t>Mise au courant du personnel exploitant</t>
  </si>
  <si>
    <t>6.11</t>
  </si>
  <si>
    <t>DOE</t>
  </si>
  <si>
    <t>MONTANT HT - 6 - CHAUFFAGE - VENTILATION - PLOMBERIE - SANITAIRES</t>
  </si>
  <si>
    <t>TOTAL TTC - 6 - CHAUFFAGE - VENTILATION - PLOMBERIE - SANITAIRES</t>
  </si>
  <si>
    <t>6.12</t>
  </si>
  <si>
    <t>VARIANTE</t>
  </si>
  <si>
    <t>6.12.1</t>
  </si>
  <si>
    <t>VARIANTE 1 : Radiateur à robinetterie intégrée</t>
  </si>
  <si>
    <t>6.12.1.1</t>
  </si>
  <si>
    <t>PLUS VALUE - Radiateurs à robinetterie intégrée</t>
  </si>
  <si>
    <t>6.12.1.1.1</t>
  </si>
  <si>
    <t>PLUS-VALUE - Radiateurs SS à R+1</t>
  </si>
  <si>
    <t>6.12.1.1.2</t>
  </si>
  <si>
    <t>PLUS-VALUE - Radiateurs R+2 à R+9</t>
  </si>
  <si>
    <t>6.12.1.2</t>
  </si>
  <si>
    <t>PLUS/MOINS VALUE - Robinetterie</t>
  </si>
  <si>
    <t>6.12.2</t>
  </si>
  <si>
    <t>VARIANTE 2 : Actionneur de vanne de radiateur connecté</t>
  </si>
  <si>
    <t>6.12.2.1</t>
  </si>
  <si>
    <t>PLUS-VALUE - Actionneur de vanne de radiateur connecté</t>
  </si>
  <si>
    <t>6.13</t>
  </si>
  <si>
    <t>OPTION</t>
  </si>
  <si>
    <t>6.13.1</t>
  </si>
  <si>
    <t>OPTION 1 : Reprise d'étanchéité des jonctions de conduits aérauliques existants</t>
  </si>
  <si>
    <t>6.13.1.1</t>
  </si>
  <si>
    <t>OPTION - Reprise jonction conduit circulaire</t>
  </si>
  <si>
    <t>6.13.1.2</t>
  </si>
  <si>
    <t>OPTION -  Reprise jonction conduit rectangulaire</t>
  </si>
  <si>
    <t>6.13.2</t>
  </si>
  <si>
    <t>OPTION 2 : Intégration des actionneurs de vanne de radiateur à la GTB existante</t>
  </si>
  <si>
    <t>6.13.2.1</t>
  </si>
  <si>
    <t>OPTION - Intégration des actionneurs de vanne de radiateur à la GTB existante</t>
  </si>
  <si>
    <t>6.13.3</t>
  </si>
  <si>
    <t>OPTION 3 : Test d’étanchéité à l’air des réseaux aérauliques</t>
  </si>
  <si>
    <t>6.13.3.1</t>
  </si>
  <si>
    <t>OPTION -  Etanchéité réseaux CTA NORD</t>
  </si>
  <si>
    <t>6.13.3.2</t>
  </si>
  <si>
    <t>OPTION -  Etanchéité réseaux CTA SUD</t>
  </si>
  <si>
    <t>6.13.3.3</t>
  </si>
  <si>
    <t>OPTION -  Etanchéité réseaux CTA NIVEAUX BAS</t>
  </si>
  <si>
    <t>6.13.3.4</t>
  </si>
  <si>
    <t>OPTION -  Etanchéité réseaux CTA RESTAURANT</t>
  </si>
  <si>
    <t xml:space="preserve">Total </t>
  </si>
  <si>
    <t>TOTAL HT TOUTES PSE / VARIANTES OBLIGATOIRES</t>
  </si>
  <si>
    <t>TOTAL TVA</t>
  </si>
  <si>
    <t>VARIANTES / OPTIONS</t>
  </si>
  <si>
    <t>TOTAL TTC TOUTES VARIANTES / OPTION</t>
  </si>
  <si>
    <t>DPGF LOT 6</t>
  </si>
  <si>
    <t>V1 - Date de diffusion 19/09/2025</t>
  </si>
  <si>
    <t>Supports 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</si>
</sst>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#,##0.000"/>
    <numFmt numFmtId="165" formatCode="#,##0.##\ %;\-#,##0.##\ %"/>
    <numFmt numFmtId="166" formatCode="#,##0.00000"/>
  </numFmts>
  <fonts count="55" x14ac:knownFonts="1">
    <font>
      <sz val="8.25"/>
      <name val="Microsoft Sans Serif"/>
    </font>
    <font>
      <sz val="8.25"/>
      <name val="Calibri"/>
      <charset val="1"/>
    </font>
    <font>
      <sz val="8"/>
      <name val="Microsoft Sans Serif"/>
      <charset val="1"/>
    </font>
    <font>
      <b/>
      <sz val="14"/>
      <color indexed="9"/>
      <name val="Microsoft Sans Serif"/>
      <charset val="1"/>
    </font>
    <font>
      <b/>
      <sz val="12"/>
      <name val="Calibri"/>
      <charset val="1"/>
    </font>
    <font>
      <b/>
      <sz val="16"/>
      <name val="Arial"/>
      <charset val="1"/>
    </font>
    <font>
      <sz val="8.25"/>
      <name val="Arial"/>
      <charset val="1"/>
    </font>
    <font>
      <sz val="12"/>
      <name val="Calibri"/>
      <charset val="1"/>
    </font>
    <font>
      <sz val="10"/>
      <name val="Arial"/>
      <charset val="1"/>
    </font>
    <font>
      <b/>
      <sz val="24"/>
      <color indexed="9"/>
      <name val="Calibri"/>
      <charset val="1"/>
    </font>
    <font>
      <sz val="16"/>
      <name val="Microsoft Sans Serif"/>
      <charset val="1"/>
    </font>
    <font>
      <b/>
      <sz val="22"/>
      <name val="Arial"/>
      <charset val="1"/>
    </font>
    <font>
      <b/>
      <u/>
      <sz val="12"/>
      <name val="Calibri"/>
      <charset val="1"/>
    </font>
    <font>
      <b/>
      <sz val="10"/>
      <name val="Calibri"/>
      <charset val="1"/>
    </font>
    <font>
      <sz val="10"/>
      <name val="Calibri"/>
      <charset val="1"/>
    </font>
    <font>
      <sz val="9"/>
      <name val="Arial"/>
      <charset val="1"/>
    </font>
    <font>
      <b/>
      <sz val="20"/>
      <name val="Arial"/>
      <charset val="1"/>
    </font>
    <font>
      <b/>
      <sz val="18"/>
      <name val="Arial"/>
      <charset val="1"/>
    </font>
    <font>
      <b/>
      <sz val="14"/>
      <color indexed="25"/>
      <name val="Arial"/>
      <charset val="1"/>
    </font>
    <font>
      <b/>
      <sz val="12"/>
      <color indexed="27"/>
      <name val="Arial"/>
      <charset val="1"/>
    </font>
    <font>
      <b/>
      <sz val="14"/>
      <color indexed="27"/>
      <name val="Arial"/>
      <charset val="1"/>
    </font>
    <font>
      <b/>
      <sz val="18"/>
      <color indexed="63"/>
      <name val="Arial"/>
      <charset val="1"/>
    </font>
    <font>
      <b/>
      <sz val="16"/>
      <color indexed="32"/>
      <name val="Arial"/>
      <charset val="1"/>
    </font>
    <font>
      <sz val="10"/>
      <color indexed="8"/>
      <name val="Arial"/>
      <charset val="1"/>
    </font>
    <font>
      <b/>
      <sz val="12"/>
      <color indexed="8"/>
      <name val="Calibri"/>
      <charset val="1"/>
    </font>
    <font>
      <sz val="11"/>
      <color indexed="8"/>
      <name val="Calibri"/>
      <charset val="1"/>
    </font>
    <font>
      <sz val="8.25"/>
      <color indexed="8"/>
      <name val="Microsoft Sans Serif"/>
    </font>
    <font>
      <sz val="8"/>
      <color indexed="8"/>
      <name val="Calibri"/>
      <charset val="1"/>
    </font>
    <font>
      <b/>
      <sz val="10"/>
      <color indexed="8"/>
      <name val="Arial"/>
      <charset val="1"/>
    </font>
    <font>
      <b/>
      <sz val="13"/>
      <color indexed="8"/>
      <name val="Century Gothic"/>
      <charset val="1"/>
    </font>
    <font>
      <b/>
      <sz val="12"/>
      <name val="Arial"/>
      <charset val="1"/>
    </font>
    <font>
      <b/>
      <sz val="14"/>
      <name val="Arial"/>
      <charset val="1"/>
    </font>
    <font>
      <b/>
      <sz val="15"/>
      <name val="Arial"/>
      <charset val="1"/>
    </font>
    <font>
      <b/>
      <sz val="10"/>
      <name val="Arial"/>
      <charset val="1"/>
    </font>
    <font>
      <i/>
      <sz val="9"/>
      <name val="Arial"/>
      <charset val="1"/>
    </font>
    <font>
      <i/>
      <u/>
      <sz val="10"/>
      <color indexed="8"/>
      <name val="Arial"/>
      <charset val="1"/>
    </font>
    <font>
      <b/>
      <sz val="9"/>
      <color indexed="8"/>
      <name val="Calibri"/>
      <charset val="1"/>
    </font>
    <font>
      <b/>
      <sz val="9"/>
      <name val="Calibri"/>
      <charset val="1"/>
    </font>
    <font>
      <i/>
      <u/>
      <sz val="10"/>
      <name val="Arial"/>
      <charset val="1"/>
    </font>
    <font>
      <b/>
      <i/>
      <sz val="10"/>
      <color indexed="8"/>
      <name val="Arial"/>
      <charset val="1"/>
    </font>
    <font>
      <b/>
      <i/>
      <sz val="10"/>
      <name val="Arial"/>
      <charset val="1"/>
    </font>
    <font>
      <i/>
      <sz val="10"/>
      <color indexed="8"/>
      <name val="Arial"/>
      <charset val="1"/>
    </font>
    <font>
      <b/>
      <u/>
      <sz val="12"/>
      <color indexed="8"/>
      <name val="Arial"/>
      <charset val="1"/>
    </font>
    <font>
      <b/>
      <u/>
      <sz val="13"/>
      <color indexed="8"/>
      <name val="Arial"/>
      <charset val="1"/>
    </font>
    <font>
      <b/>
      <u/>
      <sz val="13"/>
      <name val="Arial"/>
      <charset val="1"/>
    </font>
    <font>
      <b/>
      <u/>
      <sz val="12"/>
      <name val="Arial"/>
      <charset val="1"/>
    </font>
    <font>
      <b/>
      <u/>
      <sz val="14"/>
      <name val="Arial"/>
      <charset val="1"/>
    </font>
    <font>
      <b/>
      <u/>
      <sz val="15"/>
      <name val="Arial"/>
      <charset val="1"/>
    </font>
    <font>
      <u/>
      <sz val="15"/>
      <name val="Arial"/>
      <charset val="1"/>
    </font>
    <font>
      <b/>
      <u/>
      <sz val="16"/>
      <name val="Arial"/>
      <charset val="1"/>
    </font>
    <font>
      <b/>
      <sz val="15"/>
      <name val="Calibri"/>
      <charset val="1"/>
    </font>
    <font>
      <b/>
      <sz val="8"/>
      <name val="Arial"/>
      <charset val="1"/>
    </font>
    <font>
      <b/>
      <sz val="13"/>
      <name val="Arial"/>
      <charset val="1"/>
    </font>
    <font>
      <b/>
      <sz val="8"/>
      <name val="Calibri"/>
      <charset val="1"/>
    </font>
    <font>
      <b/>
      <u/>
      <sz val="15"/>
      <color indexed="9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34"/>
      </patternFill>
    </fill>
    <fill>
      <patternFill patternType="solid">
        <fgColor indexed="37"/>
      </patternFill>
    </fill>
    <fill>
      <patternFill patternType="solid">
        <fgColor indexed="35"/>
      </patternFill>
    </fill>
    <fill>
      <patternFill patternType="solid">
        <fgColor indexed="36"/>
      </patternFill>
    </fill>
    <fill>
      <patternFill patternType="solid">
        <fgColor indexed="38"/>
      </patternFill>
    </fill>
    <fill>
      <patternFill patternType="solid">
        <fgColor indexed="9"/>
      </patternFill>
    </fill>
  </fills>
  <borders count="42">
    <border>
      <left/>
      <right/>
      <top/>
      <bottom/>
      <diagonal/>
    </border>
    <border>
      <left style="medium">
        <color indexed="33"/>
      </left>
      <right style="thin">
        <color indexed="22"/>
      </right>
      <top style="medium">
        <color indexed="33"/>
      </top>
      <bottom style="thin">
        <color indexed="33"/>
      </bottom>
      <diagonal/>
    </border>
    <border>
      <left/>
      <right style="thin">
        <color indexed="22"/>
      </right>
      <top style="medium">
        <color indexed="33"/>
      </top>
      <bottom style="thin">
        <color indexed="33"/>
      </bottom>
      <diagonal/>
    </border>
    <border>
      <left/>
      <right style="medium">
        <color indexed="33"/>
      </right>
      <top style="medium">
        <color indexed="33"/>
      </top>
      <bottom style="thin">
        <color indexed="33"/>
      </bottom>
      <diagonal/>
    </border>
    <border>
      <left style="medium">
        <color indexed="33"/>
      </left>
      <right style="thin">
        <color indexed="33"/>
      </right>
      <top/>
      <bottom/>
      <diagonal/>
    </border>
    <border>
      <left/>
      <right style="thin">
        <color indexed="33"/>
      </right>
      <top/>
      <bottom/>
      <diagonal/>
    </border>
    <border>
      <left style="thin">
        <color indexed="33"/>
      </left>
      <right style="thin">
        <color indexed="33"/>
      </right>
      <top/>
      <bottom/>
      <diagonal/>
    </border>
    <border>
      <left/>
      <right style="medium">
        <color indexed="33"/>
      </right>
      <top/>
      <bottom/>
      <diagonal/>
    </border>
    <border>
      <left/>
      <right style="medium">
        <color indexed="33"/>
      </right>
      <top style="thin">
        <color indexed="33"/>
      </top>
      <bottom style="thin">
        <color indexed="22"/>
      </bottom>
      <diagonal/>
    </border>
    <border>
      <left/>
      <right style="thin">
        <color indexed="33"/>
      </right>
      <top style="medium">
        <color indexed="33"/>
      </top>
      <bottom/>
      <diagonal/>
    </border>
    <border>
      <left/>
      <right style="medium">
        <color indexed="33"/>
      </right>
      <top style="medium">
        <color indexed="33"/>
      </top>
      <bottom/>
      <diagonal/>
    </border>
    <border>
      <left/>
      <right style="thin">
        <color indexed="33"/>
      </right>
      <top/>
      <bottom style="thin">
        <color indexed="33"/>
      </bottom>
      <diagonal/>
    </border>
    <border>
      <left/>
      <right style="medium">
        <color indexed="33"/>
      </right>
      <top/>
      <bottom style="thin">
        <color indexed="33"/>
      </bottom>
      <diagonal/>
    </border>
    <border>
      <left/>
      <right/>
      <top style="medium">
        <color indexed="33"/>
      </top>
      <bottom style="medium">
        <color indexed="33"/>
      </bottom>
      <diagonal/>
    </border>
    <border>
      <left/>
      <right style="medium">
        <color indexed="33"/>
      </right>
      <top style="medium">
        <color indexed="33"/>
      </top>
      <bottom style="medium">
        <color indexed="33"/>
      </bottom>
      <diagonal/>
    </border>
    <border>
      <left style="medium">
        <color indexed="33"/>
      </left>
      <right/>
      <top/>
      <bottom/>
      <diagonal/>
    </border>
    <border>
      <left style="thin">
        <color indexed="22"/>
      </left>
      <right/>
      <top/>
      <bottom/>
      <diagonal/>
    </border>
    <border>
      <left/>
      <right style="medium">
        <color indexed="33"/>
      </right>
      <top style="thin">
        <color indexed="33"/>
      </top>
      <bottom/>
      <diagonal/>
    </border>
    <border>
      <left/>
      <right style="thin">
        <color indexed="33"/>
      </right>
      <top style="medium">
        <color indexed="23"/>
      </top>
      <bottom/>
      <diagonal/>
    </border>
    <border>
      <left/>
      <right style="medium">
        <color indexed="33"/>
      </right>
      <top style="medium">
        <color indexed="23"/>
      </top>
      <bottom/>
      <diagonal/>
    </border>
    <border>
      <left/>
      <right/>
      <top style="medium">
        <color indexed="33"/>
      </top>
      <bottom style="medium">
        <color indexed="23"/>
      </bottom>
      <diagonal/>
    </border>
    <border>
      <left/>
      <right style="medium">
        <color indexed="33"/>
      </right>
      <top style="medium">
        <color indexed="33"/>
      </top>
      <bottom style="medium">
        <color indexed="23"/>
      </bottom>
      <diagonal/>
    </border>
    <border>
      <left/>
      <right/>
      <top style="medium">
        <color indexed="33"/>
      </top>
      <bottom/>
      <diagonal/>
    </border>
    <border>
      <left/>
      <right/>
      <top/>
      <bottom style="thin">
        <color indexed="33"/>
      </bottom>
      <diagonal/>
    </border>
    <border>
      <left style="medium">
        <color indexed="33"/>
      </left>
      <right/>
      <top style="thin">
        <color indexed="33"/>
      </top>
      <bottom style="thin">
        <color indexed="22"/>
      </bottom>
      <diagonal/>
    </border>
    <border>
      <left/>
      <right/>
      <top style="thin">
        <color indexed="33"/>
      </top>
      <bottom style="thin">
        <color indexed="22"/>
      </bottom>
      <diagonal/>
    </border>
    <border>
      <left/>
      <right style="thin">
        <color indexed="22"/>
      </right>
      <top style="thin">
        <color indexed="33"/>
      </top>
      <bottom style="thin">
        <color indexed="22"/>
      </bottom>
      <diagonal/>
    </border>
    <border>
      <left style="medium">
        <color indexed="33"/>
      </left>
      <right/>
      <top style="thin">
        <color indexed="33"/>
      </top>
      <bottom style="thin">
        <color indexed="33"/>
      </bottom>
      <diagonal/>
    </border>
    <border>
      <left/>
      <right/>
      <top style="thin">
        <color indexed="33"/>
      </top>
      <bottom style="thin">
        <color indexed="33"/>
      </bottom>
      <diagonal/>
    </border>
    <border>
      <left/>
      <right style="thin">
        <color indexed="33"/>
      </right>
      <top style="thin">
        <color indexed="33"/>
      </top>
      <bottom style="thin">
        <color indexed="33"/>
      </bottom>
      <diagonal/>
    </border>
    <border>
      <left style="medium">
        <color indexed="33"/>
      </left>
      <right/>
      <top style="medium">
        <color indexed="33"/>
      </top>
      <bottom style="medium">
        <color indexed="33"/>
      </bottom>
      <diagonal/>
    </border>
    <border>
      <left style="medium">
        <color indexed="33"/>
      </left>
      <right/>
      <top/>
      <bottom style="thin">
        <color indexed="33"/>
      </bottom>
      <diagonal/>
    </border>
    <border>
      <left style="medium">
        <color indexed="33"/>
      </left>
      <right/>
      <top style="medium">
        <color indexed="33"/>
      </top>
      <bottom/>
      <diagonal/>
    </border>
    <border>
      <left style="medium">
        <color indexed="33"/>
      </left>
      <right/>
      <top style="thin">
        <color indexed="33"/>
      </top>
      <bottom/>
      <diagonal/>
    </border>
    <border>
      <left/>
      <right/>
      <top style="thin">
        <color indexed="33"/>
      </top>
      <bottom/>
      <diagonal/>
    </border>
    <border>
      <left style="medium">
        <color indexed="33"/>
      </left>
      <right/>
      <top style="medium">
        <color indexed="33"/>
      </top>
      <bottom style="medium">
        <color indexed="23"/>
      </bottom>
      <diagonal/>
    </border>
    <border>
      <left style="medium">
        <color indexed="3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 style="medium">
        <color indexed="33"/>
      </left>
      <right/>
      <top/>
      <bottom style="medium">
        <color indexed="33"/>
      </bottom>
      <diagonal/>
    </border>
    <border>
      <left/>
      <right/>
      <top/>
      <bottom style="medium">
        <color indexed="33"/>
      </bottom>
      <diagonal/>
    </border>
    <border>
      <left/>
      <right style="medium">
        <color indexed="33"/>
      </right>
      <top/>
      <bottom style="medium">
        <color indexed="33"/>
      </bottom>
      <diagonal/>
    </border>
    <border>
      <left/>
      <right style="thin">
        <color indexed="33"/>
      </right>
      <top/>
      <bottom style="medium">
        <color indexed="33"/>
      </bottom>
      <diagonal/>
    </border>
  </borders>
  <cellStyleXfs count="1">
    <xf numFmtId="0" fontId="0" fillId="0" borderId="0">
      <protection locked="0"/>
    </xf>
  </cellStyleXfs>
  <cellXfs count="226">
    <xf numFmtId="0" fontId="0" fillId="0" borderId="0" xfId="0" applyAlignment="1">
      <alignment vertical="top"/>
      <protection locked="0"/>
    </xf>
    <xf numFmtId="0" fontId="1" fillId="0" borderId="0" xfId="0" applyFont="1" applyAlignment="1">
      <alignment vertical="top"/>
      <protection locked="0"/>
    </xf>
    <xf numFmtId="0" fontId="2" fillId="0" borderId="0" xfId="0" applyFont="1" applyAlignment="1">
      <alignment vertical="top"/>
      <protection locked="0"/>
    </xf>
    <xf numFmtId="0" fontId="3" fillId="7" borderId="0" xfId="0" applyFont="1" applyFill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4" fillId="0" borderId="0" xfId="0" applyFont="1" applyAlignment="1">
      <alignment horizontal="center" vertical="center"/>
      <protection locked="0"/>
    </xf>
    <xf numFmtId="0" fontId="9" fillId="7" borderId="0" xfId="0" applyFont="1" applyFill="1" applyAlignment="1">
      <alignment horizontal="center" vertical="center"/>
      <protection locked="0"/>
    </xf>
    <xf numFmtId="0" fontId="1" fillId="7" borderId="0" xfId="0" applyFont="1" applyFill="1" applyAlignment="1">
      <alignment vertical="top"/>
      <protection locked="0"/>
    </xf>
    <xf numFmtId="0" fontId="12" fillId="0" borderId="0" xfId="0" applyFont="1" applyAlignment="1">
      <alignment horizontal="center" vertical="center"/>
      <protection locked="0"/>
    </xf>
    <xf numFmtId="0" fontId="13" fillId="0" borderId="0" xfId="0" applyFont="1" applyAlignment="1">
      <alignment vertical="top"/>
      <protection locked="0"/>
    </xf>
    <xf numFmtId="0" fontId="14" fillId="0" borderId="0" xfId="0" applyFont="1" applyAlignment="1">
      <alignment vertical="top"/>
      <protection locked="0"/>
    </xf>
    <xf numFmtId="0" fontId="0" fillId="0" borderId="0" xfId="0" applyAlignment="1" applyProtection="1">
      <alignment vertical="top"/>
    </xf>
    <xf numFmtId="0" fontId="17" fillId="7" borderId="0" xfId="0" applyFont="1" applyFill="1" applyAlignment="1">
      <alignment horizontal="center" vertical="center" wrapText="1"/>
      <protection locked="0"/>
    </xf>
    <xf numFmtId="0" fontId="17" fillId="7" borderId="0" xfId="0" applyFont="1" applyFill="1" applyAlignment="1">
      <alignment vertical="center"/>
      <protection locked="0"/>
    </xf>
    <xf numFmtId="0" fontId="17" fillId="0" borderId="0" xfId="0" applyFont="1" applyAlignment="1" applyProtection="1">
      <alignment vertical="top"/>
    </xf>
    <xf numFmtId="0" fontId="17" fillId="0" borderId="0" xfId="0" applyFont="1" applyAlignment="1">
      <alignment horizontal="center" vertical="center"/>
      <protection locked="0"/>
    </xf>
    <xf numFmtId="0" fontId="17" fillId="0" borderId="0" xfId="0" applyFont="1" applyAlignment="1">
      <alignment vertical="center"/>
      <protection locked="0"/>
    </xf>
    <xf numFmtId="0" fontId="17" fillId="0" borderId="0" xfId="0" applyFont="1" applyAlignment="1">
      <alignment vertical="top"/>
      <protection locked="0"/>
    </xf>
    <xf numFmtId="0" fontId="0" fillId="0" borderId="0" xfId="0" applyAlignment="1">
      <alignment vertical="center"/>
      <protection locked="0"/>
    </xf>
    <xf numFmtId="0" fontId="17" fillId="7" borderId="0" xfId="0" applyFont="1" applyFill="1" applyAlignment="1">
      <alignment vertical="top"/>
      <protection locked="0"/>
    </xf>
    <xf numFmtId="0" fontId="17" fillId="7" borderId="0" xfId="0" applyFont="1" applyFill="1" applyAlignment="1">
      <alignment horizontal="center" vertical="center"/>
      <protection locked="0"/>
    </xf>
    <xf numFmtId="0" fontId="27" fillId="7" borderId="0" xfId="0" applyFont="1" applyFill="1" applyAlignment="1">
      <alignment vertical="center"/>
      <protection locked="0"/>
    </xf>
    <xf numFmtId="0" fontId="28" fillId="4" borderId="1" xfId="0" applyFont="1" applyFill="1" applyBorder="1" applyAlignment="1">
      <alignment horizontal="center" vertical="center"/>
      <protection locked="0"/>
    </xf>
    <xf numFmtId="0" fontId="29" fillId="4" borderId="2" xfId="0" applyFont="1" applyFill="1" applyBorder="1" applyAlignment="1">
      <alignment horizontal="center" vertical="center"/>
      <protection locked="0"/>
    </xf>
    <xf numFmtId="0" fontId="28" fillId="4" borderId="2" xfId="0" applyFont="1" applyFill="1" applyBorder="1" applyAlignment="1">
      <alignment horizontal="center" vertical="center"/>
      <protection locked="0"/>
    </xf>
    <xf numFmtId="0" fontId="23" fillId="4" borderId="2" xfId="0" applyFont="1" applyFill="1" applyBorder="1" applyAlignment="1">
      <alignment horizontal="distributed" vertical="center" wrapText="1"/>
      <protection locked="0"/>
    </xf>
    <xf numFmtId="0" fontId="28" fillId="4" borderId="2" xfId="0" applyFont="1" applyFill="1" applyBorder="1" applyAlignment="1">
      <alignment horizontal="center" vertical="center" wrapText="1"/>
      <protection locked="0"/>
    </xf>
    <xf numFmtId="0" fontId="30" fillId="4" borderId="2" xfId="0" applyFont="1" applyFill="1" applyBorder="1" applyAlignment="1">
      <alignment vertical="top"/>
      <protection locked="0"/>
    </xf>
    <xf numFmtId="0" fontId="28" fillId="4" borderId="3" xfId="0" applyFont="1" applyFill="1" applyBorder="1" applyAlignment="1">
      <alignment horizontal="center" vertical="center" wrapText="1"/>
      <protection locked="0"/>
    </xf>
    <xf numFmtId="0" fontId="29" fillId="4" borderId="0" xfId="0" applyFont="1" applyFill="1" applyAlignment="1">
      <alignment horizontal="center" vertical="center"/>
      <protection locked="0"/>
    </xf>
    <xf numFmtId="49" fontId="31" fillId="0" borderId="4" xfId="0" applyNumberFormat="1" applyFont="1" applyBorder="1" applyAlignment="1" applyProtection="1">
      <alignment horizontal="left" vertical="center" wrapText="1"/>
    </xf>
    <xf numFmtId="0" fontId="8" fillId="0" borderId="5" xfId="0" applyFont="1" applyBorder="1" applyAlignment="1">
      <alignment horizontal="left" vertical="center"/>
      <protection locked="0"/>
    </xf>
    <xf numFmtId="0" fontId="32" fillId="0" borderId="5" xfId="0" applyFont="1" applyBorder="1" applyAlignment="1">
      <alignment horizontal="left" vertical="center" wrapText="1"/>
      <protection locked="0"/>
    </xf>
    <xf numFmtId="0" fontId="8" fillId="0" borderId="6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5" xfId="0" applyFont="1" applyBorder="1" applyAlignment="1">
      <alignment horizontal="right" vertical="center"/>
      <protection locked="0"/>
    </xf>
    <xf numFmtId="0" fontId="30" fillId="0" borderId="5" xfId="0" applyFont="1" applyBorder="1" applyAlignment="1">
      <alignment horizontal="right" vertical="center"/>
      <protection locked="0"/>
    </xf>
    <xf numFmtId="0" fontId="8" fillId="0" borderId="7" xfId="0" applyFont="1" applyBorder="1" applyAlignment="1" applyProtection="1">
      <alignment horizontal="right" vertical="center"/>
    </xf>
    <xf numFmtId="0" fontId="31" fillId="0" borderId="4" xfId="0" applyFont="1" applyBorder="1" applyAlignment="1">
      <alignment horizontal="left" vertical="center"/>
      <protection locked="0"/>
    </xf>
    <xf numFmtId="49" fontId="30" fillId="0" borderId="4" xfId="0" applyNumberFormat="1" applyFont="1" applyBorder="1" applyAlignment="1" applyProtection="1">
      <alignment vertical="center" wrapText="1"/>
    </xf>
    <xf numFmtId="0" fontId="8" fillId="0" borderId="5" xfId="0" applyFont="1" applyBorder="1" applyAlignment="1">
      <alignment vertical="center"/>
      <protection locked="0"/>
    </xf>
    <xf numFmtId="0" fontId="30" fillId="0" borderId="5" xfId="0" applyFont="1" applyBorder="1" applyAlignment="1">
      <alignment horizontal="left" vertical="center" wrapText="1" indent="1"/>
      <protection locked="0"/>
    </xf>
    <xf numFmtId="49" fontId="33" fillId="0" borderId="4" xfId="0" applyNumberFormat="1" applyFont="1" applyBorder="1" applyAlignment="1" applyProtection="1">
      <alignment vertical="center" wrapText="1"/>
    </xf>
    <xf numFmtId="0" fontId="33" fillId="0" borderId="5" xfId="0" applyFont="1" applyBorder="1" applyAlignment="1">
      <alignment horizontal="left" vertical="center" wrapText="1" indent="2"/>
      <protection locked="0"/>
    </xf>
    <xf numFmtId="49" fontId="15" fillId="0" borderId="4" xfId="0" applyNumberFormat="1" applyFont="1" applyBorder="1" applyAlignment="1" applyProtection="1">
      <alignment vertical="center" wrapText="1"/>
    </xf>
    <xf numFmtId="0" fontId="8" fillId="0" borderId="5" xfId="0" applyFont="1" applyBorder="1" applyAlignment="1">
      <alignment horizontal="left" vertical="center" wrapText="1" indent="4"/>
      <protection locked="0"/>
    </xf>
    <xf numFmtId="49" fontId="8" fillId="0" borderId="6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center" vertical="center"/>
    </xf>
    <xf numFmtId="164" fontId="8" fillId="0" borderId="5" xfId="0" applyNumberFormat="1" applyFont="1" applyBorder="1" applyAlignment="1">
      <alignment horizontal="right" vertical="center"/>
      <protection locked="0"/>
    </xf>
    <xf numFmtId="165" fontId="8" fillId="0" borderId="5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>
      <alignment horizontal="right" vertical="center"/>
      <protection locked="0"/>
    </xf>
    <xf numFmtId="164" fontId="30" fillId="0" borderId="5" xfId="0" applyNumberFormat="1" applyFont="1" applyBorder="1" applyAlignment="1">
      <alignment horizontal="right" vertical="center"/>
      <protection locked="0"/>
    </xf>
    <xf numFmtId="7" fontId="30" fillId="0" borderId="5" xfId="0" applyNumberFormat="1" applyFont="1" applyBorder="1" applyAlignment="1">
      <alignment horizontal="right" vertical="center"/>
      <protection locked="0"/>
    </xf>
    <xf numFmtId="7" fontId="8" fillId="0" borderId="7" xfId="0" applyNumberFormat="1" applyFont="1" applyBorder="1" applyAlignment="1" applyProtection="1">
      <alignment horizontal="right" vertical="center"/>
    </xf>
    <xf numFmtId="0" fontId="34" fillId="0" borderId="5" xfId="0" applyFont="1" applyBorder="1" applyAlignment="1">
      <alignment horizontal="left" vertical="center" wrapText="1" indent="5"/>
      <protection locked="0"/>
    </xf>
    <xf numFmtId="3" fontId="8" fillId="0" borderId="5" xfId="0" applyNumberFormat="1" applyFont="1" applyBorder="1" applyAlignment="1" applyProtection="1">
      <alignment horizontal="center" vertical="center"/>
    </xf>
    <xf numFmtId="3" fontId="8" fillId="0" borderId="5" xfId="0" applyNumberFormat="1" applyFont="1" applyBorder="1" applyAlignment="1">
      <alignment horizontal="right" vertical="center"/>
      <protection locked="0"/>
    </xf>
    <xf numFmtId="4" fontId="8" fillId="0" borderId="5" xfId="0" applyNumberFormat="1" applyFont="1" applyBorder="1" applyAlignment="1" applyProtection="1">
      <alignment horizontal="center" vertical="center"/>
    </xf>
    <xf numFmtId="4" fontId="8" fillId="0" borderId="5" xfId="0" applyNumberFormat="1" applyFont="1" applyBorder="1" applyAlignment="1">
      <alignment horizontal="right" vertical="center"/>
      <protection locked="0"/>
    </xf>
    <xf numFmtId="7" fontId="38" fillId="5" borderId="7" xfId="0" applyNumberFormat="1" applyFont="1" applyFill="1" applyBorder="1" applyAlignment="1" applyProtection="1">
      <alignment horizontal="right" vertical="center"/>
    </xf>
    <xf numFmtId="0" fontId="35" fillId="5" borderId="0" xfId="0" applyFont="1" applyFill="1" applyAlignment="1">
      <alignment horizontal="right" vertical="center"/>
      <protection locked="0"/>
    </xf>
    <xf numFmtId="0" fontId="40" fillId="0" borderId="0" xfId="0" applyFont="1" applyAlignment="1">
      <alignment vertical="top"/>
      <protection locked="0"/>
    </xf>
    <xf numFmtId="7" fontId="40" fillId="5" borderId="7" xfId="0" applyNumberFormat="1" applyFont="1" applyFill="1" applyBorder="1" applyAlignment="1" applyProtection="1">
      <alignment horizontal="right" vertical="center"/>
    </xf>
    <xf numFmtId="0" fontId="39" fillId="5" borderId="0" xfId="0" applyFont="1" applyFill="1" applyAlignment="1">
      <alignment horizontal="right" vertical="center"/>
      <protection locked="0"/>
    </xf>
    <xf numFmtId="0" fontId="34" fillId="0" borderId="5" xfId="0" applyFont="1" applyBorder="1" applyAlignment="1">
      <alignment horizontal="left" vertical="center" wrapText="1" indent="6"/>
      <protection locked="0"/>
    </xf>
    <xf numFmtId="7" fontId="38" fillId="0" borderId="7" xfId="0" applyNumberFormat="1" applyFont="1" applyBorder="1" applyAlignment="1" applyProtection="1">
      <alignment horizontal="right" vertical="center"/>
    </xf>
    <xf numFmtId="0" fontId="41" fillId="5" borderId="0" xfId="0" applyFont="1" applyFill="1" applyAlignment="1">
      <alignment horizontal="right" vertical="center"/>
      <protection locked="0"/>
    </xf>
    <xf numFmtId="0" fontId="23" fillId="5" borderId="0" xfId="0" applyFont="1" applyFill="1" applyAlignment="1">
      <alignment horizontal="right" vertical="center"/>
      <protection locked="0"/>
    </xf>
    <xf numFmtId="0" fontId="44" fillId="3" borderId="0" xfId="0" applyFont="1" applyFill="1" applyAlignment="1">
      <alignment vertical="top"/>
      <protection locked="0"/>
    </xf>
    <xf numFmtId="7" fontId="45" fillId="3" borderId="8" xfId="0" applyNumberFormat="1" applyFont="1" applyFill="1" applyBorder="1" applyAlignment="1" applyProtection="1">
      <alignment horizontal="right" vertical="center"/>
    </xf>
    <xf numFmtId="0" fontId="43" fillId="3" borderId="0" xfId="0" applyFont="1" applyFill="1" applyAlignment="1">
      <alignment horizontal="right" vertical="center"/>
      <protection locked="0"/>
    </xf>
    <xf numFmtId="166" fontId="8" fillId="0" borderId="5" xfId="0" applyNumberFormat="1" applyFont="1" applyBorder="1" applyAlignment="1" applyProtection="1">
      <alignment horizontal="center" vertical="center"/>
    </xf>
    <xf numFmtId="166" fontId="8" fillId="0" borderId="5" xfId="0" applyNumberFormat="1" applyFont="1" applyBorder="1" applyAlignment="1">
      <alignment horizontal="right" vertical="center"/>
      <protection locked="0"/>
    </xf>
    <xf numFmtId="0" fontId="47" fillId="4" borderId="9" xfId="0" applyFont="1" applyFill="1" applyBorder="1" applyAlignment="1">
      <alignment vertical="top"/>
      <protection locked="0"/>
    </xf>
    <xf numFmtId="7" fontId="46" fillId="4" borderId="10" xfId="0" applyNumberFormat="1" applyFont="1" applyFill="1" applyBorder="1" applyAlignment="1" applyProtection="1">
      <alignment horizontal="right" vertical="center"/>
    </xf>
    <xf numFmtId="0" fontId="47" fillId="4" borderId="0" xfId="0" applyFont="1" applyFill="1" applyAlignment="1">
      <alignment horizontal="right" vertical="center"/>
      <protection locked="0"/>
    </xf>
    <xf numFmtId="0" fontId="48" fillId="4" borderId="11" xfId="0" applyFont="1" applyFill="1" applyBorder="1" applyAlignment="1">
      <alignment vertical="top"/>
      <protection locked="0"/>
    </xf>
    <xf numFmtId="7" fontId="48" fillId="4" borderId="12" xfId="0" applyNumberFormat="1" applyFont="1" applyFill="1" applyBorder="1" applyAlignment="1" applyProtection="1">
      <alignment horizontal="right" vertical="center"/>
    </xf>
    <xf numFmtId="0" fontId="48" fillId="4" borderId="0" xfId="0" applyFont="1" applyFill="1" applyAlignment="1">
      <alignment horizontal="right" vertical="center"/>
      <protection locked="0"/>
    </xf>
    <xf numFmtId="0" fontId="49" fillId="6" borderId="13" xfId="0" applyFont="1" applyFill="1" applyBorder="1" applyAlignment="1">
      <alignment vertical="top"/>
      <protection locked="0"/>
    </xf>
    <xf numFmtId="7" fontId="46" fillId="6" borderId="14" xfId="0" applyNumberFormat="1" applyFont="1" applyFill="1" applyBorder="1" applyAlignment="1" applyProtection="1">
      <alignment horizontal="right" vertical="center"/>
    </xf>
    <xf numFmtId="0" fontId="49" fillId="6" borderId="0" xfId="0" applyFont="1" applyFill="1" applyAlignment="1">
      <alignment horizontal="right" vertical="center"/>
      <protection locked="0"/>
    </xf>
    <xf numFmtId="0" fontId="49" fillId="4" borderId="0" xfId="0" applyFont="1" applyFill="1" applyAlignment="1">
      <alignment horizontal="center" vertical="center"/>
      <protection locked="0"/>
    </xf>
    <xf numFmtId="49" fontId="30" fillId="0" borderId="15" xfId="0" applyNumberFormat="1" applyFont="1" applyBorder="1" applyAlignment="1" applyProtection="1">
      <alignment horizontal="left" vertical="center" wrapText="1"/>
    </xf>
    <xf numFmtId="0" fontId="52" fillId="0" borderId="0" xfId="0" applyFont="1" applyAlignment="1">
      <alignment horizontal="left" vertical="center"/>
      <protection locked="0"/>
    </xf>
    <xf numFmtId="0" fontId="30" fillId="0" borderId="16" xfId="0" applyFont="1" applyBorder="1" applyAlignment="1">
      <alignment horizontal="left" vertical="center" wrapText="1" indent="1"/>
      <protection locked="0"/>
    </xf>
    <xf numFmtId="49" fontId="33" fillId="0" borderId="15" xfId="0" applyNumberFormat="1" applyFont="1" applyBorder="1" applyAlignment="1" applyProtection="1">
      <alignment horizontal="left" vertical="center" wrapText="1"/>
    </xf>
    <xf numFmtId="0" fontId="33" fillId="0" borderId="0" xfId="0" applyFont="1" applyAlignment="1">
      <alignment horizontal="left" vertical="center"/>
      <protection locked="0"/>
    </xf>
    <xf numFmtId="0" fontId="33" fillId="0" borderId="16" xfId="0" applyFont="1" applyBorder="1" applyAlignment="1">
      <alignment horizontal="left" vertical="center" wrapText="1" indent="2"/>
      <protection locked="0"/>
    </xf>
    <xf numFmtId="49" fontId="8" fillId="0" borderId="15" xfId="0" applyNumberFormat="1" applyFont="1" applyBorder="1" applyAlignment="1" applyProtection="1">
      <alignment horizontal="left" vertical="center" wrapText="1"/>
    </xf>
    <xf numFmtId="0" fontId="53" fillId="0" borderId="0" xfId="0" applyFont="1" applyAlignment="1">
      <alignment horizontal="left" vertical="center"/>
      <protection locked="0"/>
    </xf>
    <xf numFmtId="0" fontId="8" fillId="0" borderId="16" xfId="0" applyFont="1" applyBorder="1" applyAlignment="1">
      <alignment horizontal="left" vertical="center" wrapText="1" indent="4"/>
      <protection locked="0"/>
    </xf>
    <xf numFmtId="49" fontId="15" fillId="0" borderId="15" xfId="0" applyNumberFormat="1" applyFont="1" applyBorder="1" applyAlignment="1" applyProtection="1">
      <alignment horizontal="left" vertical="center" wrapText="1"/>
    </xf>
    <xf numFmtId="0" fontId="15" fillId="0" borderId="16" xfId="0" applyFont="1" applyBorder="1" applyAlignment="1">
      <alignment horizontal="left" vertical="center" wrapText="1" indent="5"/>
      <protection locked="0"/>
    </xf>
    <xf numFmtId="7" fontId="45" fillId="3" borderId="17" xfId="0" applyNumberFormat="1" applyFont="1" applyFill="1" applyBorder="1" applyAlignment="1" applyProtection="1">
      <alignment horizontal="right" vertical="center"/>
    </xf>
    <xf numFmtId="0" fontId="47" fillId="4" borderId="18" xfId="0" applyFont="1" applyFill="1" applyBorder="1" applyAlignment="1">
      <alignment vertical="top"/>
      <protection locked="0"/>
    </xf>
    <xf numFmtId="7" fontId="46" fillId="4" borderId="19" xfId="0" applyNumberFormat="1" applyFont="1" applyFill="1" applyBorder="1" applyAlignment="1" applyProtection="1">
      <alignment horizontal="right" vertical="center"/>
    </xf>
    <xf numFmtId="0" fontId="48" fillId="4" borderId="5" xfId="0" applyFont="1" applyFill="1" applyBorder="1" applyAlignment="1">
      <alignment vertical="top"/>
      <protection locked="0"/>
    </xf>
    <xf numFmtId="7" fontId="48" fillId="4" borderId="7" xfId="0" applyNumberFormat="1" applyFont="1" applyFill="1" applyBorder="1" applyAlignment="1" applyProtection="1">
      <alignment horizontal="right" vertical="center"/>
    </xf>
    <xf numFmtId="0" fontId="49" fillId="6" borderId="20" xfId="0" applyFont="1" applyFill="1" applyBorder="1" applyAlignment="1">
      <alignment vertical="top"/>
      <protection locked="0"/>
    </xf>
    <xf numFmtId="7" fontId="46" fillId="6" borderId="21" xfId="0" applyNumberFormat="1" applyFont="1" applyFill="1" applyBorder="1" applyAlignment="1" applyProtection="1">
      <alignment horizontal="right" vertical="center"/>
    </xf>
    <xf numFmtId="0" fontId="16" fillId="0" borderId="22" xfId="0" applyFont="1" applyBorder="1" applyAlignment="1">
      <alignment horizontal="right" vertical="top" wrapText="1"/>
      <protection locked="0"/>
    </xf>
    <xf numFmtId="0" fontId="16" fillId="0" borderId="22" xfId="0" applyFont="1" applyBorder="1" applyAlignment="1">
      <alignment vertical="top"/>
      <protection locked="0"/>
    </xf>
    <xf numFmtId="0" fontId="16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top"/>
    </xf>
    <xf numFmtId="0" fontId="1" fillId="0" borderId="0" xfId="0" applyFont="1" applyAlignment="1">
      <alignment vertical="top"/>
      <protection locked="0"/>
    </xf>
    <xf numFmtId="0" fontId="1" fillId="0" borderId="23" xfId="0" applyFont="1" applyBorder="1" applyAlignment="1">
      <alignment vertical="top"/>
      <protection locked="0"/>
    </xf>
    <xf numFmtId="0" fontId="15" fillId="0" borderId="0" xfId="0" applyFont="1">
      <protection locked="0"/>
    </xf>
    <xf numFmtId="0" fontId="10" fillId="0" borderId="0" xfId="0" applyFont="1" applyAlignment="1">
      <alignment horizontal="right" vertical="center" wrapText="1"/>
      <protection locked="0"/>
    </xf>
    <xf numFmtId="0" fontId="11" fillId="0" borderId="0" xfId="0" applyFont="1" applyAlignment="1">
      <alignment horizontal="right" vertical="center"/>
      <protection locked="0"/>
    </xf>
    <xf numFmtId="0" fontId="5" fillId="0" borderId="0" xfId="0" applyFont="1">
      <protection locked="0"/>
    </xf>
    <xf numFmtId="0" fontId="6" fillId="0" borderId="0" xfId="0" applyFont="1" applyAlignment="1">
      <alignment vertical="top"/>
      <protection locked="0"/>
    </xf>
    <xf numFmtId="0" fontId="6" fillId="0" borderId="23" xfId="0" applyFont="1" applyBorder="1" applyAlignment="1">
      <alignment vertical="top"/>
      <protection locked="0"/>
    </xf>
    <xf numFmtId="0" fontId="8" fillId="0" borderId="22" xfId="0" applyFont="1" applyBorder="1" applyAlignment="1">
      <alignment vertical="center" wrapText="1"/>
      <protection locked="0"/>
    </xf>
    <xf numFmtId="0" fontId="6" fillId="0" borderId="22" xfId="0" applyFont="1" applyBorder="1" applyAlignment="1">
      <alignment vertical="top" wrapText="1"/>
      <protection locked="0"/>
    </xf>
    <xf numFmtId="0" fontId="6" fillId="0" borderId="0" xfId="0" applyFont="1" applyAlignment="1">
      <alignment vertical="top" wrapText="1"/>
      <protection locked="0"/>
    </xf>
    <xf numFmtId="0" fontId="1" fillId="0" borderId="0" xfId="0" applyFont="1" applyAlignment="1">
      <alignment horizontal="center" vertical="center"/>
      <protection locked="0"/>
    </xf>
    <xf numFmtId="0" fontId="7" fillId="0" borderId="0" xfId="0" applyFont="1" applyAlignment="1">
      <alignment horizontal="center" vertical="center"/>
      <protection locked="0"/>
    </xf>
    <xf numFmtId="49" fontId="35" fillId="5" borderId="15" xfId="0" applyNumberFormat="1" applyFont="1" applyFill="1" applyBorder="1" applyAlignment="1" applyProtection="1">
      <alignment horizontal="right" vertical="center" wrapText="1"/>
    </xf>
    <xf numFmtId="0" fontId="36" fillId="5" borderId="0" xfId="0" applyFont="1" applyFill="1" applyAlignment="1">
      <alignment horizontal="left" vertical="center"/>
      <protection locked="0"/>
    </xf>
    <xf numFmtId="0" fontId="36" fillId="5" borderId="0" xfId="0" applyFont="1" applyFill="1" applyAlignment="1">
      <alignment horizontal="left" vertical="center" indent="11"/>
      <protection locked="0"/>
    </xf>
    <xf numFmtId="0" fontId="36" fillId="5" borderId="0" xfId="0" applyFont="1" applyFill="1" applyAlignment="1" applyProtection="1">
      <alignment horizontal="left" vertical="center" indent="11"/>
    </xf>
    <xf numFmtId="0" fontId="0" fillId="0" borderId="0" xfId="0" applyAlignment="1" applyProtection="1">
      <alignment vertical="top"/>
    </xf>
    <xf numFmtId="0" fontId="37" fillId="5" borderId="0" xfId="0" applyFont="1" applyFill="1" applyAlignment="1" applyProtection="1">
      <alignment horizontal="center" vertical="center"/>
    </xf>
    <xf numFmtId="0" fontId="37" fillId="5" borderId="0" xfId="0" applyFont="1" applyFill="1" applyAlignment="1">
      <alignment horizontal="left" vertical="top" indent="11"/>
      <protection locked="0"/>
    </xf>
    <xf numFmtId="49" fontId="39" fillId="5" borderId="15" xfId="0" applyNumberFormat="1" applyFont="1" applyFill="1" applyBorder="1" applyAlignment="1" applyProtection="1">
      <alignment horizontal="right" vertical="center" wrapText="1"/>
    </xf>
    <xf numFmtId="0" fontId="39" fillId="5" borderId="0" xfId="0" applyFont="1" applyFill="1" applyAlignment="1">
      <alignment horizontal="left" vertical="center"/>
      <protection locked="0"/>
    </xf>
    <xf numFmtId="0" fontId="39" fillId="5" borderId="0" xfId="0" applyFont="1" applyFill="1" applyAlignment="1">
      <alignment horizontal="left" vertical="center" indent="11"/>
      <protection locked="0"/>
    </xf>
    <xf numFmtId="0" fontId="39" fillId="5" borderId="0" xfId="0" applyFont="1" applyFill="1" applyAlignment="1" applyProtection="1">
      <alignment horizontal="left" vertical="center" indent="11"/>
    </xf>
    <xf numFmtId="0" fontId="40" fillId="5" borderId="0" xfId="0" applyFont="1" applyFill="1" applyAlignment="1" applyProtection="1">
      <alignment horizontal="center" vertical="center"/>
    </xf>
    <xf numFmtId="0" fontId="40" fillId="5" borderId="0" xfId="0" applyFont="1" applyFill="1" applyAlignment="1">
      <alignment horizontal="left" vertical="top" indent="11"/>
      <protection locked="0"/>
    </xf>
    <xf numFmtId="49" fontId="42" fillId="3" borderId="24" xfId="0" applyNumberFormat="1" applyFont="1" applyFill="1" applyBorder="1" applyAlignment="1" applyProtection="1">
      <alignment horizontal="right" vertical="center" wrapText="1"/>
    </xf>
    <xf numFmtId="0" fontId="43" fillId="3" borderId="25" xfId="0" applyFont="1" applyFill="1" applyBorder="1" applyAlignment="1">
      <alignment horizontal="left" vertical="center"/>
      <protection locked="0"/>
    </xf>
    <xf numFmtId="0" fontId="43" fillId="3" borderId="25" xfId="0" applyFont="1" applyFill="1" applyBorder="1" applyAlignment="1">
      <alignment horizontal="left" vertical="center" indent="11"/>
      <protection locked="0"/>
    </xf>
    <xf numFmtId="0" fontId="43" fillId="3" borderId="25" xfId="0" applyFont="1" applyFill="1" applyBorder="1" applyAlignment="1" applyProtection="1">
      <alignment horizontal="left" vertical="center" indent="11"/>
    </xf>
    <xf numFmtId="0" fontId="44" fillId="3" borderId="25" xfId="0" applyFont="1" applyFill="1" applyBorder="1" applyAlignment="1" applyProtection="1">
      <alignment vertical="top"/>
    </xf>
    <xf numFmtId="0" fontId="44" fillId="3" borderId="25" xfId="0" applyFont="1" applyFill="1" applyBorder="1" applyAlignment="1" applyProtection="1">
      <alignment horizontal="center" vertical="center"/>
    </xf>
    <xf numFmtId="0" fontId="44" fillId="3" borderId="26" xfId="0" applyFont="1" applyFill="1" applyBorder="1" applyAlignment="1">
      <alignment horizontal="left" vertical="center" indent="11"/>
      <protection locked="0"/>
    </xf>
    <xf numFmtId="49" fontId="49" fillId="4" borderId="27" xfId="0" applyNumberFormat="1" applyFont="1" applyFill="1" applyBorder="1" applyAlignment="1" applyProtection="1">
      <alignment horizontal="center" vertical="center" wrapText="1"/>
    </xf>
    <xf numFmtId="0" fontId="50" fillId="3" borderId="28" xfId="0" applyFont="1" applyFill="1" applyBorder="1" applyAlignment="1">
      <alignment horizontal="center" vertical="center"/>
      <protection locked="0"/>
    </xf>
    <xf numFmtId="0" fontId="51" fillId="3" borderId="28" xfId="0" applyFont="1" applyFill="1" applyBorder="1" applyAlignment="1">
      <alignment horizontal="center" vertical="center"/>
      <protection locked="0"/>
    </xf>
    <xf numFmtId="0" fontId="51" fillId="3" borderId="28" xfId="0" applyFont="1" applyFill="1" applyBorder="1" applyAlignment="1" applyProtection="1">
      <alignment horizontal="center" vertical="center"/>
    </xf>
    <xf numFmtId="0" fontId="0" fillId="0" borderId="28" xfId="0" applyBorder="1" applyAlignment="1" applyProtection="1">
      <alignment vertical="top"/>
    </xf>
    <xf numFmtId="0" fontId="0" fillId="3" borderId="28" xfId="0" applyFill="1" applyBorder="1" applyAlignment="1">
      <alignment vertical="top"/>
      <protection locked="0"/>
    </xf>
    <xf numFmtId="0" fontId="0" fillId="0" borderId="28" xfId="0" applyBorder="1" applyAlignment="1">
      <alignment vertical="top"/>
      <protection locked="0"/>
    </xf>
    <xf numFmtId="0" fontId="51" fillId="3" borderId="29" xfId="0" applyFont="1" applyFill="1" applyBorder="1" applyAlignment="1" applyProtection="1">
      <alignment horizontal="center" vertical="center"/>
    </xf>
    <xf numFmtId="49" fontId="46" fillId="6" borderId="30" xfId="0" applyNumberFormat="1" applyFont="1" applyFill="1" applyBorder="1" applyAlignment="1" applyProtection="1">
      <alignment horizontal="right" vertical="center" wrapText="1"/>
    </xf>
    <xf numFmtId="0" fontId="49" fillId="6" borderId="13" xfId="0" applyFont="1" applyFill="1" applyBorder="1" applyAlignment="1">
      <alignment horizontal="left" vertical="center"/>
      <protection locked="0"/>
    </xf>
    <xf numFmtId="0" fontId="49" fillId="6" borderId="13" xfId="0" applyFont="1" applyFill="1" applyBorder="1" applyAlignment="1">
      <alignment vertical="center"/>
      <protection locked="0"/>
    </xf>
    <xf numFmtId="0" fontId="49" fillId="6" borderId="13" xfId="0" applyFont="1" applyFill="1" applyBorder="1" applyAlignment="1" applyProtection="1">
      <alignment vertical="center"/>
    </xf>
    <xf numFmtId="0" fontId="49" fillId="6" borderId="13" xfId="0" applyFont="1" applyFill="1" applyBorder="1" applyAlignment="1" applyProtection="1">
      <alignment vertical="top"/>
    </xf>
    <xf numFmtId="0" fontId="49" fillId="6" borderId="13" xfId="0" applyFont="1" applyFill="1" applyBorder="1" applyAlignment="1" applyProtection="1">
      <alignment horizontal="center" vertical="center"/>
    </xf>
    <xf numFmtId="0" fontId="49" fillId="6" borderId="13" xfId="0" applyFont="1" applyFill="1" applyBorder="1" applyAlignment="1">
      <alignment vertical="top"/>
      <protection locked="0"/>
    </xf>
    <xf numFmtId="49" fontId="48" fillId="4" borderId="31" xfId="0" applyNumberFormat="1" applyFont="1" applyFill="1" applyBorder="1" applyAlignment="1" applyProtection="1">
      <alignment horizontal="right" vertical="center" wrapText="1"/>
    </xf>
    <xf numFmtId="0" fontId="48" fillId="4" borderId="23" xfId="0" applyFont="1" applyFill="1" applyBorder="1" applyAlignment="1">
      <alignment horizontal="left" vertical="center"/>
      <protection locked="0"/>
    </xf>
    <xf numFmtId="0" fontId="48" fillId="4" borderId="23" xfId="0" applyFont="1" applyFill="1" applyBorder="1" applyAlignment="1">
      <alignment vertical="center"/>
      <protection locked="0"/>
    </xf>
    <xf numFmtId="0" fontId="48" fillId="4" borderId="23" xfId="0" applyFont="1" applyFill="1" applyBorder="1" applyAlignment="1" applyProtection="1">
      <alignment vertical="center"/>
    </xf>
    <xf numFmtId="0" fontId="48" fillId="4" borderId="23" xfId="0" applyFont="1" applyFill="1" applyBorder="1" applyAlignment="1" applyProtection="1">
      <alignment vertical="top"/>
    </xf>
    <xf numFmtId="0" fontId="48" fillId="4" borderId="23" xfId="0" applyFont="1" applyFill="1" applyBorder="1" applyAlignment="1" applyProtection="1">
      <alignment horizontal="center" vertical="center"/>
    </xf>
    <xf numFmtId="0" fontId="48" fillId="4" borderId="23" xfId="0" applyFont="1" applyFill="1" applyBorder="1" applyAlignment="1">
      <alignment vertical="top"/>
      <protection locked="0"/>
    </xf>
    <xf numFmtId="0" fontId="48" fillId="4" borderId="11" xfId="0" applyFont="1" applyFill="1" applyBorder="1" applyAlignment="1">
      <alignment vertical="center"/>
      <protection locked="0"/>
    </xf>
    <xf numFmtId="49" fontId="46" fillId="4" borderId="32" xfId="0" applyNumberFormat="1" applyFont="1" applyFill="1" applyBorder="1" applyAlignment="1" applyProtection="1">
      <alignment horizontal="right" vertical="center" wrapText="1"/>
    </xf>
    <xf numFmtId="0" fontId="47" fillId="4" borderId="22" xfId="0" applyFont="1" applyFill="1" applyBorder="1" applyAlignment="1">
      <alignment horizontal="left" vertical="center"/>
      <protection locked="0"/>
    </xf>
    <xf numFmtId="0" fontId="47" fillId="4" borderId="22" xfId="0" applyFont="1" applyFill="1" applyBorder="1" applyAlignment="1">
      <alignment vertical="top"/>
      <protection locked="0"/>
    </xf>
    <xf numFmtId="0" fontId="47" fillId="4" borderId="22" xfId="0" applyFont="1" applyFill="1" applyBorder="1" applyAlignment="1" applyProtection="1">
      <alignment vertical="top"/>
    </xf>
    <xf numFmtId="0" fontId="47" fillId="4" borderId="22" xfId="0" applyFont="1" applyFill="1" applyBorder="1" applyAlignment="1" applyProtection="1">
      <alignment horizontal="center" vertical="top"/>
    </xf>
    <xf numFmtId="0" fontId="47" fillId="4" borderId="9" xfId="0" applyFont="1" applyFill="1" applyBorder="1" applyAlignment="1">
      <alignment vertical="top"/>
      <protection locked="0"/>
    </xf>
    <xf numFmtId="49" fontId="45" fillId="3" borderId="33" xfId="0" applyNumberFormat="1" applyFont="1" applyFill="1" applyBorder="1" applyAlignment="1" applyProtection="1">
      <alignment horizontal="right" vertical="center" wrapText="1"/>
    </xf>
    <xf numFmtId="0" fontId="44" fillId="3" borderId="34" xfId="0" applyFont="1" applyFill="1" applyBorder="1" applyAlignment="1">
      <alignment horizontal="left" vertical="center"/>
      <protection locked="0"/>
    </xf>
    <xf numFmtId="0" fontId="44" fillId="3" borderId="34" xfId="0" applyFont="1" applyFill="1" applyBorder="1" applyAlignment="1">
      <alignment vertical="center"/>
      <protection locked="0"/>
    </xf>
    <xf numFmtId="0" fontId="44" fillId="3" borderId="34" xfId="0" applyFont="1" applyFill="1" applyBorder="1" applyAlignment="1" applyProtection="1">
      <alignment vertical="center"/>
    </xf>
    <xf numFmtId="0" fontId="44" fillId="3" borderId="34" xfId="0" applyFont="1" applyFill="1" applyBorder="1" applyAlignment="1" applyProtection="1">
      <alignment vertical="top"/>
    </xf>
    <xf numFmtId="0" fontId="44" fillId="3" borderId="34" xfId="0" applyFont="1" applyFill="1" applyBorder="1" applyAlignment="1" applyProtection="1">
      <alignment horizontal="center" vertical="center"/>
    </xf>
    <xf numFmtId="0" fontId="44" fillId="3" borderId="34" xfId="0" applyFont="1" applyFill="1" applyBorder="1" applyAlignment="1">
      <alignment vertical="top"/>
      <protection locked="0"/>
    </xf>
    <xf numFmtId="49" fontId="46" fillId="6" borderId="35" xfId="0" applyNumberFormat="1" applyFont="1" applyFill="1" applyBorder="1" applyAlignment="1" applyProtection="1">
      <alignment horizontal="right" vertical="center" wrapText="1"/>
    </xf>
    <xf numFmtId="49" fontId="46" fillId="6" borderId="20" xfId="0" applyNumberFormat="1" applyFont="1" applyFill="1" applyBorder="1" applyAlignment="1" applyProtection="1">
      <alignment horizontal="right" vertical="center" wrapText="1"/>
    </xf>
    <xf numFmtId="49" fontId="48" fillId="4" borderId="38" xfId="0" applyNumberFormat="1" applyFont="1" applyFill="1" applyBorder="1" applyAlignment="1" applyProtection="1">
      <alignment horizontal="right" vertical="center" wrapText="1"/>
    </xf>
    <xf numFmtId="49" fontId="48" fillId="4" borderId="39" xfId="0" applyNumberFormat="1" applyFont="1" applyFill="1" applyBorder="1" applyAlignment="1" applyProtection="1">
      <alignment horizontal="right" vertical="center" wrapText="1"/>
    </xf>
    <xf numFmtId="49" fontId="48" fillId="4" borderId="41" xfId="0" applyNumberFormat="1" applyFont="1" applyFill="1" applyBorder="1" applyAlignment="1" applyProtection="1">
      <alignment horizontal="right" vertical="center" wrapText="1"/>
    </xf>
    <xf numFmtId="49" fontId="46" fillId="4" borderId="36" xfId="0" applyNumberFormat="1" applyFont="1" applyFill="1" applyBorder="1" applyAlignment="1" applyProtection="1">
      <alignment horizontal="right" vertical="center" wrapText="1"/>
    </xf>
    <xf numFmtId="0" fontId="47" fillId="4" borderId="37" xfId="0" applyFont="1" applyFill="1" applyBorder="1" applyAlignment="1">
      <alignment horizontal="right" vertical="center" indent="4"/>
      <protection locked="0"/>
    </xf>
    <xf numFmtId="0" fontId="54" fillId="4" borderId="37" xfId="0" applyFont="1" applyFill="1" applyBorder="1" applyAlignment="1">
      <alignment horizontal="right" vertical="center" indent="4"/>
      <protection locked="0"/>
    </xf>
    <xf numFmtId="0" fontId="54" fillId="4" borderId="37" xfId="0" applyFont="1" applyFill="1" applyBorder="1" applyAlignment="1" applyProtection="1">
      <alignment horizontal="right" vertical="center" indent="4"/>
    </xf>
    <xf numFmtId="0" fontId="47" fillId="4" borderId="37" xfId="0" applyFont="1" applyFill="1" applyBorder="1" applyAlignment="1" applyProtection="1">
      <alignment horizontal="right" vertical="top" indent="4"/>
    </xf>
    <xf numFmtId="0" fontId="54" fillId="4" borderId="37" xfId="0" applyFont="1" applyFill="1" applyBorder="1" applyAlignment="1">
      <alignment horizontal="right" vertical="top" indent="4"/>
      <protection locked="0"/>
    </xf>
    <xf numFmtId="0" fontId="54" fillId="4" borderId="18" xfId="0" applyFont="1" applyFill="1" applyBorder="1" applyAlignment="1">
      <alignment horizontal="right" vertical="center" indent="4"/>
      <protection locked="0"/>
    </xf>
    <xf numFmtId="0" fontId="17" fillId="7" borderId="32" xfId="0" applyFont="1" applyFill="1" applyBorder="1" applyAlignment="1">
      <alignment horizontal="center" vertical="center" wrapText="1"/>
      <protection locked="0"/>
    </xf>
    <xf numFmtId="0" fontId="0" fillId="7" borderId="22" xfId="0" applyFill="1" applyBorder="1" applyAlignment="1">
      <alignment vertical="top"/>
      <protection locked="0"/>
    </xf>
    <xf numFmtId="0" fontId="0" fillId="0" borderId="22" xfId="0" applyBorder="1" applyAlignment="1">
      <alignment vertical="top"/>
      <protection locked="0"/>
    </xf>
    <xf numFmtId="0" fontId="0" fillId="0" borderId="22" xfId="0" applyBorder="1" applyAlignment="1" applyProtection="1">
      <alignment vertical="top"/>
    </xf>
    <xf numFmtId="0" fontId="0" fillId="7" borderId="22" xfId="0" applyFill="1" applyBorder="1" applyAlignment="1" applyProtection="1">
      <alignment vertical="top"/>
    </xf>
    <xf numFmtId="0" fontId="0" fillId="7" borderId="22" xfId="0" applyFill="1" applyBorder="1" applyAlignment="1" applyProtection="1">
      <alignment horizontal="center" vertical="top"/>
    </xf>
    <xf numFmtId="0" fontId="0" fillId="7" borderId="10" xfId="0" applyFill="1" applyBorder="1" applyAlignment="1" applyProtection="1">
      <alignment vertical="top"/>
    </xf>
    <xf numFmtId="0" fontId="18" fillId="0" borderId="15" xfId="0" applyFont="1" applyBorder="1" applyAlignment="1" applyProtection="1">
      <alignment horizontal="center" vertical="center" wrapText="1"/>
    </xf>
    <xf numFmtId="0" fontId="0" fillId="7" borderId="0" xfId="0" applyFill="1" applyAlignment="1">
      <alignment vertical="top"/>
      <protection locked="0"/>
    </xf>
    <xf numFmtId="0" fontId="0" fillId="7" borderId="0" xfId="0" applyFill="1" applyAlignment="1" applyProtection="1">
      <alignment vertical="top"/>
    </xf>
    <xf numFmtId="0" fontId="0" fillId="7" borderId="0" xfId="0" applyFill="1" applyAlignment="1" applyProtection="1">
      <alignment horizontal="center" vertical="top"/>
    </xf>
    <xf numFmtId="0" fontId="0" fillId="7" borderId="7" xfId="0" applyFill="1" applyBorder="1" applyAlignment="1" applyProtection="1">
      <alignment vertical="top"/>
    </xf>
    <xf numFmtId="0" fontId="19" fillId="0" borderId="15" xfId="0" applyFont="1" applyBorder="1" applyAlignment="1" applyProtection="1">
      <alignment horizontal="center" vertical="top"/>
    </xf>
    <xf numFmtId="0" fontId="17" fillId="7" borderId="0" xfId="0" applyFont="1" applyFill="1" applyAlignment="1">
      <alignment vertical="top"/>
      <protection locked="0"/>
    </xf>
    <xf numFmtId="0" fontId="17" fillId="0" borderId="0" xfId="0" applyFont="1" applyAlignment="1" applyProtection="1">
      <alignment vertical="top"/>
    </xf>
    <xf numFmtId="0" fontId="17" fillId="7" borderId="0" xfId="0" applyFont="1" applyFill="1" applyAlignment="1" applyProtection="1">
      <alignment horizontal="center" vertical="top"/>
    </xf>
    <xf numFmtId="0" fontId="17" fillId="0" borderId="0" xfId="0" applyFont="1" applyAlignment="1">
      <alignment vertical="top"/>
      <protection locked="0"/>
    </xf>
    <xf numFmtId="0" fontId="17" fillId="7" borderId="7" xfId="0" applyFont="1" applyFill="1" applyBorder="1" applyAlignment="1" applyProtection="1">
      <alignment vertical="top"/>
    </xf>
    <xf numFmtId="0" fontId="20" fillId="0" borderId="15" xfId="0" applyFont="1" applyBorder="1" applyAlignment="1" applyProtection="1">
      <alignment horizontal="center" vertical="center" wrapText="1"/>
    </xf>
    <xf numFmtId="0" fontId="21" fillId="7" borderId="0" xfId="0" applyFont="1" applyFill="1" applyAlignment="1">
      <alignment horizontal="center" vertical="center" wrapText="1"/>
      <protection locked="0"/>
    </xf>
    <xf numFmtId="0" fontId="22" fillId="7" borderId="0" xfId="0" applyFont="1" applyFill="1" applyAlignment="1">
      <alignment horizontal="center" vertical="center" wrapText="1"/>
      <protection locked="0"/>
    </xf>
    <xf numFmtId="0" fontId="17" fillId="0" borderId="0" xfId="0" applyFont="1" applyAlignment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17" fillId="0" borderId="7" xfId="0" applyFont="1" applyBorder="1" applyAlignment="1">
      <alignment horizontal="center" vertical="center"/>
      <protection locked="0"/>
    </xf>
    <xf numFmtId="0" fontId="17" fillId="7" borderId="38" xfId="0" applyFont="1" applyFill="1" applyBorder="1" applyAlignment="1">
      <alignment horizontal="center" vertical="center" wrapText="1"/>
      <protection locked="0"/>
    </xf>
    <xf numFmtId="0" fontId="17" fillId="7" borderId="39" xfId="0" applyFont="1" applyFill="1" applyBorder="1" applyAlignment="1">
      <alignment horizontal="left" vertical="center"/>
      <protection locked="0"/>
    </xf>
    <xf numFmtId="0" fontId="17" fillId="7" borderId="39" xfId="0" applyFont="1" applyFill="1" applyBorder="1" applyAlignment="1">
      <alignment horizontal="center" vertical="center"/>
      <protection locked="0"/>
    </xf>
    <xf numFmtId="0" fontId="17" fillId="0" borderId="39" xfId="0" applyFont="1" applyBorder="1" applyAlignment="1">
      <alignment horizontal="center" vertical="center"/>
      <protection locked="0"/>
    </xf>
    <xf numFmtId="0" fontId="0" fillId="0" borderId="39" xfId="0" applyBorder="1" applyAlignment="1" applyProtection="1">
      <alignment vertical="top"/>
    </xf>
    <xf numFmtId="0" fontId="17" fillId="0" borderId="39" xfId="0" applyFont="1" applyBorder="1" applyAlignment="1">
      <alignment vertical="top"/>
      <protection locked="0"/>
    </xf>
    <xf numFmtId="0" fontId="17" fillId="0" borderId="39" xfId="0" applyFont="1" applyBorder="1" applyAlignment="1">
      <alignment horizontal="right" vertical="center"/>
      <protection locked="0"/>
    </xf>
    <xf numFmtId="0" fontId="17" fillId="0" borderId="40" xfId="0" applyFont="1" applyBorder="1" applyAlignment="1">
      <alignment horizontal="center" vertical="center"/>
      <protection locked="0"/>
    </xf>
    <xf numFmtId="0" fontId="23" fillId="7" borderId="0" xfId="0" applyFont="1" applyFill="1" applyAlignment="1">
      <alignment vertical="distributed" wrapText="1"/>
      <protection locked="0"/>
    </xf>
    <xf numFmtId="0" fontId="24" fillId="7" borderId="0" xfId="0" applyFont="1" applyFill="1" applyAlignment="1">
      <alignment vertical="distributed"/>
      <protection locked="0"/>
    </xf>
    <xf numFmtId="0" fontId="25" fillId="0" borderId="0" xfId="0" applyFont="1" applyAlignment="1">
      <alignment horizontal="center" vertical="distributed"/>
      <protection locked="0"/>
    </xf>
    <xf numFmtId="0" fontId="0" fillId="0" borderId="0" xfId="0" applyAlignment="1" applyProtection="1">
      <alignment vertical="distributed"/>
    </xf>
    <xf numFmtId="0" fontId="24" fillId="2" borderId="0" xfId="0" applyFont="1" applyFill="1" applyAlignment="1">
      <alignment horizontal="center" vertical="distributed"/>
      <protection locked="0"/>
    </xf>
    <xf numFmtId="0" fontId="26" fillId="2" borderId="0" xfId="0" applyFont="1" applyFill="1" applyAlignment="1">
      <alignment vertical="distributed"/>
      <protection locked="0"/>
    </xf>
    <xf numFmtId="0" fontId="24" fillId="2" borderId="0" xfId="0" applyFont="1" applyFill="1" applyAlignment="1">
      <alignment vertical="distributed"/>
      <protection locked="0"/>
    </xf>
    <xf numFmtId="0" fontId="0" fillId="0" borderId="0" xfId="0" applyAlignment="1">
      <alignment vertical="distributed"/>
      <protection locked="0"/>
    </xf>
  </cellXfs>
  <cellStyles count="1">
    <cellStyle name="Normal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727272"/>
      <rgbColor rgb="00FFFFCC"/>
      <rgbColor rgb="007F7F7F"/>
      <rgbColor rgb="00660066"/>
      <rgbColor rgb="00FF8080"/>
      <rgbColor rgb="000066CC"/>
      <rgbColor rgb="00CCCCFF"/>
      <rgbColor rgb="003E3C3A"/>
      <rgbColor rgb="00646464"/>
      <rgbColor rgb="00B0C4DE"/>
      <rgbColor rgb="00BFBFBF"/>
      <rgbColor rgb="00F5F5F5"/>
      <rgbColor rgb="00D8D8D8"/>
      <rgbColor rgb="00A5A5A5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41</xdr:row>
      <xdr:rowOff>57150</xdr:rowOff>
    </xdr:from>
    <xdr:to>
      <xdr:col>12</xdr:col>
      <xdr:colOff>247650</xdr:colOff>
      <xdr:row>43</xdr:row>
      <xdr:rowOff>85725</xdr:rowOff>
    </xdr:to>
    <xdr:sp macro="" textlink="">
      <xdr:nvSpPr>
        <xdr:cNvPr id="1035" name="tmrjzxyj.owc">
          <a:extLst>
            <a:ext uri="{FF2B5EF4-FFF2-40B4-BE49-F238E27FC236}">
              <a16:creationId xmlns:a16="http://schemas.microsoft.com/office/drawing/2014/main" id="{9B14631E-9C3F-B0B0-3B8C-2429B7112A67}"/>
            </a:ext>
          </a:extLst>
        </xdr:cNvPr>
        <xdr:cNvSpPr>
          <a:spLocks noChangeArrowheads="1"/>
        </xdr:cNvSpPr>
      </xdr:nvSpPr>
      <xdr:spPr bwMode="auto">
        <a:xfrm>
          <a:off x="4562475" y="8134350"/>
          <a:ext cx="1695450" cy="409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8</xdr:row>
      <xdr:rowOff>9525</xdr:rowOff>
    </xdr:from>
    <xdr:to>
      <xdr:col>3</xdr:col>
      <xdr:colOff>28575</xdr:colOff>
      <xdr:row>13</xdr:row>
      <xdr:rowOff>0</xdr:rowOff>
    </xdr:to>
    <xdr:sp macro="" textlink="">
      <xdr:nvSpPr>
        <xdr:cNvPr id="1036" name="ImageCell2">
          <a:extLst>
            <a:ext uri="{FF2B5EF4-FFF2-40B4-BE49-F238E27FC236}">
              <a16:creationId xmlns:a16="http://schemas.microsoft.com/office/drawing/2014/main" id="{415A1EBA-9B90-CB10-5C49-1BBD1215EC9C}"/>
            </a:ext>
          </a:extLst>
        </xdr:cNvPr>
        <xdr:cNvSpPr>
          <a:spLocks noChangeArrowheads="1"/>
        </xdr:cNvSpPr>
      </xdr:nvSpPr>
      <xdr:spPr bwMode="auto">
        <a:xfrm>
          <a:off x="304800" y="1647825"/>
          <a:ext cx="1162050" cy="942975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87656-9208-4A11-8594-0A79BDE2A955}">
  <sheetPr>
    <pageSetUpPr fitToPage="1"/>
  </sheetPr>
  <dimension ref="A1:M48"/>
  <sheetViews>
    <sheetView topLeftCell="A24" zoomScaleNormal="100" workbookViewId="0">
      <selection activeCell="C43" sqref="C43:I44"/>
    </sheetView>
  </sheetViews>
  <sheetFormatPr baseColWidth="10" defaultColWidth="10" defaultRowHeight="15" customHeight="1" x14ac:dyDescent="0.2"/>
  <cols>
    <col min="1" max="1" width="5.125" style="1" customWidth="1"/>
    <col min="2" max="2" width="17.5" style="1" customWidth="1"/>
    <col min="3" max="3" width="2.5" style="1" customWidth="1"/>
    <col min="4" max="4" width="7.5" style="1" customWidth="1"/>
    <col min="5" max="7" width="10" style="1" customWidth="1"/>
    <col min="8" max="8" width="7.5" style="1" customWidth="1"/>
    <col min="9" max="10" width="10" style="1" customWidth="1"/>
    <col min="11" max="11" width="5" style="1" customWidth="1"/>
    <col min="12" max="12" width="10" style="1" customWidth="1"/>
    <col min="13" max="13" width="5" style="1" customWidth="1"/>
    <col min="14" max="14" width="5.125" style="1" customWidth="1"/>
    <col min="15" max="16384" width="10" style="1"/>
  </cols>
  <sheetData>
    <row r="1" spans="1:13" ht="15" customHeight="1" x14ac:dyDescent="0.2">
      <c r="A1" s="2"/>
    </row>
    <row r="3" spans="1:13" ht="15" customHeight="1" x14ac:dyDescent="0.2">
      <c r="C3" s="3"/>
      <c r="D3" s="4"/>
    </row>
    <row r="4" spans="1:13" ht="18" customHeight="1" x14ac:dyDescent="0.2">
      <c r="C4" s="5"/>
      <c r="D4" s="4"/>
    </row>
    <row r="6" spans="1:13" ht="18" customHeight="1" x14ac:dyDescent="0.2"/>
    <row r="8" spans="1:13" ht="18" customHeight="1" x14ac:dyDescent="0.2"/>
    <row r="9" spans="1:13" ht="15" customHeight="1" x14ac:dyDescent="0.2">
      <c r="B9" s="116"/>
      <c r="C9" s="116"/>
      <c r="D9" s="116"/>
      <c r="E9" s="110" t="s">
        <v>0</v>
      </c>
      <c r="F9" s="111"/>
      <c r="G9" s="111"/>
      <c r="H9" s="111"/>
      <c r="I9" s="111"/>
      <c r="J9" s="111"/>
      <c r="K9" s="111"/>
      <c r="L9" s="111"/>
      <c r="M9" s="111"/>
    </row>
    <row r="10" spans="1:13" ht="15" customHeight="1" x14ac:dyDescent="0.2">
      <c r="B10" s="105"/>
      <c r="C10" s="117"/>
      <c r="D10" s="117"/>
      <c r="E10" s="112"/>
      <c r="F10" s="112"/>
      <c r="G10" s="112"/>
      <c r="H10" s="112"/>
      <c r="I10" s="112"/>
      <c r="J10" s="112"/>
      <c r="K10" s="112"/>
      <c r="L10" s="112"/>
      <c r="M10" s="112"/>
    </row>
    <row r="11" spans="1:13" ht="15" customHeight="1" x14ac:dyDescent="0.2">
      <c r="B11" s="105"/>
      <c r="C11" s="117"/>
      <c r="D11" s="117"/>
      <c r="E11" s="113" t="s">
        <v>1</v>
      </c>
      <c r="F11" s="114"/>
      <c r="G11" s="114"/>
      <c r="H11" s="114"/>
      <c r="I11" s="114"/>
      <c r="J11" s="114"/>
      <c r="K11" s="114"/>
      <c r="L11" s="114"/>
      <c r="M11" s="114"/>
    </row>
    <row r="12" spans="1:13" ht="15" customHeight="1" x14ac:dyDescent="0.2">
      <c r="B12" s="105"/>
      <c r="C12" s="117"/>
      <c r="D12" s="117"/>
      <c r="E12" s="115"/>
      <c r="F12" s="115"/>
      <c r="G12" s="115"/>
      <c r="H12" s="115"/>
      <c r="I12" s="115"/>
      <c r="J12" s="115"/>
      <c r="K12" s="115"/>
      <c r="L12" s="115"/>
      <c r="M12" s="115"/>
    </row>
    <row r="13" spans="1:13" ht="15" customHeight="1" x14ac:dyDescent="0.2">
      <c r="B13" s="105"/>
      <c r="C13" s="105"/>
      <c r="D13" s="105"/>
      <c r="E13" s="115"/>
      <c r="F13" s="115"/>
      <c r="G13" s="115"/>
      <c r="H13" s="115"/>
      <c r="I13" s="115"/>
      <c r="J13" s="115"/>
      <c r="K13" s="115"/>
      <c r="L13" s="115"/>
      <c r="M13" s="115"/>
    </row>
    <row r="18" spans="3:13" ht="15" customHeight="1" x14ac:dyDescent="0.2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</row>
    <row r="22" spans="3:13" ht="15" customHeight="1" x14ac:dyDescent="0.2">
      <c r="C22" s="108" t="s">
        <v>623</v>
      </c>
      <c r="D22" s="105"/>
      <c r="E22" s="105"/>
      <c r="F22" s="105"/>
      <c r="G22" s="105"/>
      <c r="H22" s="105"/>
      <c r="I22" s="105"/>
      <c r="J22" s="105"/>
      <c r="K22" s="105"/>
      <c r="L22" s="105"/>
      <c r="M22" s="105"/>
    </row>
    <row r="23" spans="3:13" ht="15" customHeight="1" x14ac:dyDescent="0.2"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</row>
    <row r="24" spans="3:13" ht="15" customHeight="1" x14ac:dyDescent="0.2"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</row>
    <row r="25" spans="3:13" ht="15" customHeight="1" x14ac:dyDescent="0.2">
      <c r="C25" s="109" t="s">
        <v>2</v>
      </c>
      <c r="D25" s="105"/>
      <c r="E25" s="105"/>
      <c r="F25" s="105"/>
      <c r="G25" s="105"/>
      <c r="H25" s="105"/>
      <c r="I25" s="105"/>
      <c r="J25" s="105"/>
      <c r="K25" s="105"/>
      <c r="L25" s="105"/>
      <c r="M25" s="105"/>
    </row>
    <row r="26" spans="3:13" ht="15" customHeight="1" x14ac:dyDescent="0.2"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</row>
    <row r="27" spans="3:13" ht="15" customHeight="1" x14ac:dyDescent="0.2"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34" spans="3:13" ht="27" customHeight="1" x14ac:dyDescent="0.2">
      <c r="C34" s="8"/>
      <c r="J34" s="9"/>
    </row>
    <row r="35" spans="3:13" ht="15" customHeight="1" x14ac:dyDescent="0.2">
      <c r="J35" s="10"/>
      <c r="K35" s="10"/>
    </row>
    <row r="36" spans="3:13" ht="15" customHeight="1" x14ac:dyDescent="0.2">
      <c r="J36" s="10"/>
      <c r="K36" s="10"/>
    </row>
    <row r="37" spans="3:13" ht="15" customHeight="1" x14ac:dyDescent="0.2">
      <c r="J37" s="10"/>
      <c r="K37" s="10"/>
    </row>
    <row r="38" spans="3:13" ht="15" customHeight="1" x14ac:dyDescent="0.2">
      <c r="J38" s="10"/>
      <c r="K38" s="10"/>
    </row>
    <row r="39" spans="3:13" ht="15" customHeight="1" x14ac:dyDescent="0.2">
      <c r="J39" s="10"/>
      <c r="K39" s="10"/>
    </row>
    <row r="41" spans="3:13" ht="15" customHeight="1" x14ac:dyDescent="0.2">
      <c r="J41" s="104"/>
      <c r="K41" s="105"/>
      <c r="L41" s="105"/>
      <c r="M41" s="105"/>
    </row>
    <row r="42" spans="3:13" ht="15" customHeight="1" x14ac:dyDescent="0.2">
      <c r="J42" s="105"/>
      <c r="K42" s="105"/>
      <c r="L42" s="105"/>
      <c r="M42" s="105"/>
    </row>
    <row r="43" spans="3:13" ht="15" customHeight="1" x14ac:dyDescent="0.2">
      <c r="C43" s="107" t="s">
        <v>624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</row>
    <row r="44" spans="3:13" ht="15" customHeight="1" x14ac:dyDescent="0.2"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</row>
    <row r="45" spans="3:13" ht="15" customHeight="1" x14ac:dyDescent="0.2">
      <c r="C45" s="101" t="s">
        <v>3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</row>
    <row r="46" spans="3:13" ht="15" customHeight="1" x14ac:dyDescent="0.2"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3:13" ht="16.5" customHeight="1" x14ac:dyDescent="0.2"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3:13" ht="15" customHeight="1" x14ac:dyDescent="0.2"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</sheetData>
  <mergeCells count="8">
    <mergeCell ref="E9:M10"/>
    <mergeCell ref="E11:M13"/>
    <mergeCell ref="B9:D13"/>
    <mergeCell ref="C45:M48"/>
    <mergeCell ref="J41:M44"/>
    <mergeCell ref="C43:I44"/>
    <mergeCell ref="C22:M24"/>
    <mergeCell ref="C25:M27"/>
  </mergeCells>
  <printOptions horizontalCentered="1"/>
  <pageMargins left="2.083333395421505E-2" right="2.083333395421505E-2" top="2.083333395421505E-2" bottom="1.0416666977107525E-2" header="1.0416666977107525E-2" footer="1.0416666977107525E-2"/>
  <pageSetup paperSize="9" orientation="portrait" useFirstPageNumber="1" errors="blank"/>
  <ignoredErrors>
    <ignoredError sqref="B9:M21 B23:M42 B22 D22:M22 B44:M48 B43 D43:M43" evalError="1" twoDigitTextYear="1" numberStoredAsText="1" formula="1" formulaRange="1" unlockedFormula="1" emptyCellReference="1" listDataValidation="1" calculatedColumn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DED9C-2982-4896-91A9-ECDD06B23AF1}">
  <sheetPr>
    <pageSetUpPr fitToPage="1"/>
  </sheetPr>
  <dimension ref="A1:N364"/>
  <sheetViews>
    <sheetView tabSelected="1" zoomScaleNormal="100" workbookViewId="0">
      <pane xSplit="1" ySplit="8" topLeftCell="B182" activePane="bottomRight" state="frozenSplit"/>
      <selection pane="topRight" activeCell="B1" sqref="B1"/>
      <selection pane="bottomLeft" activeCell="A11" sqref="A11"/>
      <selection pane="bottomRight" activeCell="C186" sqref="C186"/>
    </sheetView>
  </sheetViews>
  <sheetFormatPr baseColWidth="10" defaultColWidth="10" defaultRowHeight="15" customHeight="1" x14ac:dyDescent="0.2"/>
  <cols>
    <col min="1" max="1" width="14.125" style="11" customWidth="1"/>
    <col min="2" max="2" width="10" hidden="1" customWidth="1"/>
    <col min="3" max="3" width="70.5" customWidth="1"/>
    <col min="4" max="4" width="8.625" style="11" customWidth="1"/>
    <col min="5" max="5" width="9.875" style="11" hidden="1" customWidth="1"/>
    <col min="6" max="6" width="12.5" style="11" hidden="1" customWidth="1"/>
    <col min="7" max="7" width="12.375" customWidth="1"/>
    <col min="8" max="8" width="9.375" hidden="1" customWidth="1"/>
    <col min="9" max="9" width="13.375" customWidth="1"/>
    <col min="10" max="12" width="10" hidden="1" customWidth="1"/>
    <col min="13" max="13" width="26.5" style="11" customWidth="1"/>
    <col min="14" max="14" width="10" hidden="1" customWidth="1"/>
  </cols>
  <sheetData>
    <row r="1" spans="1:14" ht="9.75" customHeight="1" x14ac:dyDescent="0.2">
      <c r="B1" s="12"/>
      <c r="C1" s="13"/>
      <c r="D1" s="14"/>
      <c r="F1" s="15"/>
      <c r="G1" s="16"/>
      <c r="H1" s="16"/>
      <c r="I1" s="16"/>
      <c r="J1" s="17"/>
      <c r="K1" s="17"/>
      <c r="L1" s="17"/>
    </row>
    <row r="2" spans="1:14" ht="24.75" customHeight="1" x14ac:dyDescent="0.2">
      <c r="A2" s="186" t="s">
        <v>4</v>
      </c>
      <c r="B2" s="187"/>
      <c r="C2" s="188"/>
      <c r="D2" s="189"/>
      <c r="E2" s="190"/>
      <c r="F2" s="191"/>
      <c r="G2" s="187"/>
      <c r="H2" s="187"/>
      <c r="I2" s="187"/>
      <c r="J2" s="187"/>
      <c r="K2" s="187"/>
      <c r="L2" s="187"/>
      <c r="M2" s="192"/>
      <c r="N2" s="18"/>
    </row>
    <row r="3" spans="1:14" ht="22.8" x14ac:dyDescent="0.2">
      <c r="A3" s="193" t="s">
        <v>0</v>
      </c>
      <c r="B3" s="194"/>
      <c r="C3" s="194"/>
      <c r="D3" s="195"/>
      <c r="E3" s="195"/>
      <c r="F3" s="196"/>
      <c r="G3" s="194"/>
      <c r="H3" s="194"/>
      <c r="I3" s="194"/>
      <c r="J3" s="194"/>
      <c r="K3" s="194"/>
      <c r="L3" s="194"/>
      <c r="M3" s="197"/>
      <c r="N3" s="12"/>
    </row>
    <row r="4" spans="1:14" ht="22.8" x14ac:dyDescent="0.2">
      <c r="A4" s="198" t="s">
        <v>3</v>
      </c>
      <c r="B4" s="199"/>
      <c r="C4" s="199"/>
      <c r="D4" s="200"/>
      <c r="E4" s="122"/>
      <c r="F4" s="201"/>
      <c r="G4" s="199"/>
      <c r="H4" s="199"/>
      <c r="I4" s="199"/>
      <c r="J4" s="202"/>
      <c r="K4" s="202"/>
      <c r="L4" s="202"/>
      <c r="M4" s="203"/>
      <c r="N4" s="19"/>
    </row>
    <row r="5" spans="1:14" ht="22.8" x14ac:dyDescent="0.2">
      <c r="A5" s="204" t="s">
        <v>5</v>
      </c>
      <c r="B5" s="205"/>
      <c r="C5" s="206"/>
      <c r="D5" s="207"/>
      <c r="E5" s="208"/>
      <c r="F5" s="207"/>
      <c r="G5" s="207"/>
      <c r="H5" s="207"/>
      <c r="I5" s="207"/>
      <c r="J5" s="207"/>
      <c r="K5" s="207"/>
      <c r="L5" s="207"/>
      <c r="M5" s="209"/>
    </row>
    <row r="6" spans="1:14" ht="22.8" x14ac:dyDescent="0.2">
      <c r="A6" s="210" t="s">
        <v>6</v>
      </c>
      <c r="B6" s="211"/>
      <c r="C6" s="212"/>
      <c r="D6" s="213"/>
      <c r="E6" s="214"/>
      <c r="F6" s="213"/>
      <c r="G6" s="215"/>
      <c r="H6" s="213"/>
      <c r="I6" s="216"/>
      <c r="J6" s="215"/>
      <c r="K6" s="215"/>
      <c r="L6" s="215"/>
      <c r="M6" s="217"/>
      <c r="N6" s="20"/>
    </row>
    <row r="7" spans="1:14" ht="16.5" customHeight="1" x14ac:dyDescent="0.2">
      <c r="A7" s="218" t="s">
        <v>7</v>
      </c>
      <c r="B7" s="219"/>
      <c r="C7" s="219"/>
      <c r="D7" s="220"/>
      <c r="E7" s="221"/>
      <c r="F7" s="222"/>
      <c r="G7" s="223"/>
      <c r="H7" s="224"/>
      <c r="I7" s="224"/>
      <c r="J7" s="225"/>
      <c r="K7" s="225"/>
      <c r="L7" s="225"/>
      <c r="M7" s="224"/>
      <c r="N7" s="21"/>
    </row>
    <row r="8" spans="1:14" ht="54.75" customHeight="1" x14ac:dyDescent="0.2">
      <c r="A8" s="22" t="s">
        <v>8</v>
      </c>
      <c r="B8" s="23"/>
      <c r="C8" s="24" t="s">
        <v>9</v>
      </c>
      <c r="D8" s="24" t="s">
        <v>10</v>
      </c>
      <c r="E8" s="25"/>
      <c r="F8" s="26"/>
      <c r="G8" s="26" t="s">
        <v>11</v>
      </c>
      <c r="H8" s="24"/>
      <c r="I8" s="26" t="s">
        <v>12</v>
      </c>
      <c r="J8" s="27"/>
      <c r="K8" s="27"/>
      <c r="L8" s="27"/>
      <c r="M8" s="28" t="s">
        <v>13</v>
      </c>
      <c r="N8" s="29"/>
    </row>
    <row r="9" spans="1:14" ht="47.25" customHeight="1" x14ac:dyDescent="0.2">
      <c r="A9" s="30" t="s">
        <v>14</v>
      </c>
      <c r="B9" s="31"/>
      <c r="C9" s="32" t="s">
        <v>15</v>
      </c>
      <c r="D9" s="33"/>
      <c r="E9" s="34"/>
      <c r="F9" s="34"/>
      <c r="G9" s="35"/>
      <c r="H9" s="35"/>
      <c r="I9" s="35"/>
      <c r="J9" s="36"/>
      <c r="K9" s="36"/>
      <c r="L9" s="36"/>
      <c r="M9" s="37"/>
      <c r="N9" s="38"/>
    </row>
    <row r="10" spans="1:14" ht="30" customHeight="1" x14ac:dyDescent="0.2">
      <c r="A10" s="39" t="s">
        <v>16</v>
      </c>
      <c r="B10" s="40"/>
      <c r="C10" s="41" t="s">
        <v>17</v>
      </c>
      <c r="D10" s="33"/>
      <c r="E10" s="34"/>
      <c r="F10" s="34"/>
      <c r="G10" s="35"/>
      <c r="H10" s="35"/>
      <c r="I10" s="35"/>
      <c r="J10" s="36"/>
      <c r="K10" s="36"/>
      <c r="L10" s="36"/>
      <c r="M10" s="37"/>
      <c r="N10" s="38"/>
    </row>
    <row r="11" spans="1:14" ht="30" customHeight="1" x14ac:dyDescent="0.2">
      <c r="A11" s="39" t="s">
        <v>18</v>
      </c>
      <c r="B11" s="40"/>
      <c r="C11" s="41" t="s">
        <v>19</v>
      </c>
      <c r="D11" s="33"/>
      <c r="E11" s="34"/>
      <c r="F11" s="34"/>
      <c r="G11" s="35"/>
      <c r="H11" s="35"/>
      <c r="I11" s="35"/>
      <c r="J11" s="36"/>
      <c r="K11" s="36"/>
      <c r="L11" s="36"/>
      <c r="M11" s="37"/>
      <c r="N11" s="38"/>
    </row>
    <row r="12" spans="1:14" ht="27.75" customHeight="1" x14ac:dyDescent="0.2">
      <c r="A12" s="42" t="s">
        <v>20</v>
      </c>
      <c r="B12" s="40"/>
      <c r="C12" s="43" t="s">
        <v>21</v>
      </c>
      <c r="D12" s="33"/>
      <c r="E12" s="34"/>
      <c r="F12" s="34"/>
      <c r="G12" s="35"/>
      <c r="H12" s="35"/>
      <c r="I12" s="35"/>
      <c r="J12" s="36"/>
      <c r="K12" s="36"/>
      <c r="L12" s="36"/>
      <c r="M12" s="37"/>
      <c r="N12" s="38"/>
    </row>
    <row r="13" spans="1:14" ht="27.75" customHeight="1" x14ac:dyDescent="0.2">
      <c r="A13" s="42" t="s">
        <v>22</v>
      </c>
      <c r="B13" s="40"/>
      <c r="C13" s="43" t="s">
        <v>23</v>
      </c>
      <c r="D13" s="33"/>
      <c r="E13" s="34"/>
      <c r="F13" s="34"/>
      <c r="G13" s="35"/>
      <c r="H13" s="35"/>
      <c r="I13" s="35"/>
      <c r="J13" s="36"/>
      <c r="K13" s="36"/>
      <c r="L13" s="36"/>
      <c r="M13" s="37"/>
      <c r="N13" s="38"/>
    </row>
    <row r="14" spans="1:14" ht="26.25" customHeight="1" x14ac:dyDescent="0.2">
      <c r="A14" s="44" t="s">
        <v>24</v>
      </c>
      <c r="B14" s="40"/>
      <c r="C14" s="45" t="s">
        <v>25</v>
      </c>
      <c r="D14" s="46" t="s">
        <v>26</v>
      </c>
      <c r="E14" s="47"/>
      <c r="F14" s="47"/>
      <c r="G14" s="48"/>
      <c r="H14" s="49"/>
      <c r="I14" s="50"/>
      <c r="J14" s="51"/>
      <c r="K14" s="52"/>
      <c r="L14" s="52"/>
      <c r="M14" s="53">
        <f>IF(ISNUMBER($K14),IF(ISNUMBER($G14),ROUND($K14*$G14,2),ROUND($K14*$F14,2)),IF(ISNUMBER($G14),ROUND($I14*$G14,2),ROUND($I14*$F14,2)))</f>
        <v>0</v>
      </c>
      <c r="N14" s="38"/>
    </row>
    <row r="15" spans="1:14" ht="26.25" customHeight="1" x14ac:dyDescent="0.2">
      <c r="A15" s="44" t="s">
        <v>27</v>
      </c>
      <c r="B15" s="40"/>
      <c r="C15" s="45" t="s">
        <v>28</v>
      </c>
      <c r="D15" s="33"/>
      <c r="E15" s="34"/>
      <c r="F15" s="34"/>
      <c r="G15" s="35"/>
      <c r="H15" s="35"/>
      <c r="I15" s="35"/>
      <c r="J15" s="36"/>
      <c r="K15" s="36"/>
      <c r="L15" s="36"/>
      <c r="M15" s="37"/>
      <c r="N15" s="38"/>
    </row>
    <row r="16" spans="1:14" ht="22.5" customHeight="1" x14ac:dyDescent="0.2">
      <c r="A16" s="44" t="s">
        <v>29</v>
      </c>
      <c r="B16" s="40"/>
      <c r="C16" s="54" t="s">
        <v>30</v>
      </c>
      <c r="D16" s="46" t="s">
        <v>26</v>
      </c>
      <c r="E16" s="47"/>
      <c r="F16" s="47"/>
      <c r="G16" s="48"/>
      <c r="H16" s="49"/>
      <c r="I16" s="50"/>
      <c r="J16" s="51"/>
      <c r="K16" s="52"/>
      <c r="L16" s="52"/>
      <c r="M16" s="53">
        <f t="shared" ref="M16:M22" si="0">IF(ISNUMBER($K16),IF(ISNUMBER($G16),ROUND($K16*$G16,2),ROUND($K16*$F16,2)),IF(ISNUMBER($G16),ROUND($I16*$G16,2),ROUND($I16*$F16,2)))</f>
        <v>0</v>
      </c>
      <c r="N16" s="38"/>
    </row>
    <row r="17" spans="1:14" ht="22.5" customHeight="1" x14ac:dyDescent="0.2">
      <c r="A17" s="44" t="s">
        <v>31</v>
      </c>
      <c r="B17" s="40"/>
      <c r="C17" s="54" t="s">
        <v>32</v>
      </c>
      <c r="D17" s="46" t="s">
        <v>10</v>
      </c>
      <c r="E17" s="55"/>
      <c r="F17" s="55"/>
      <c r="G17" s="56"/>
      <c r="H17" s="49"/>
      <c r="I17" s="50"/>
      <c r="J17" s="51"/>
      <c r="K17" s="52"/>
      <c r="L17" s="52"/>
      <c r="M17" s="53">
        <f t="shared" si="0"/>
        <v>0</v>
      </c>
      <c r="N17" s="38"/>
    </row>
    <row r="18" spans="1:14" ht="22.5" customHeight="1" x14ac:dyDescent="0.2">
      <c r="A18" s="44" t="s">
        <v>33</v>
      </c>
      <c r="B18" s="40"/>
      <c r="C18" s="54" t="s">
        <v>34</v>
      </c>
      <c r="D18" s="46" t="s">
        <v>26</v>
      </c>
      <c r="E18" s="47"/>
      <c r="F18" s="47"/>
      <c r="G18" s="48"/>
      <c r="H18" s="49"/>
      <c r="I18" s="50"/>
      <c r="J18" s="51"/>
      <c r="K18" s="52"/>
      <c r="L18" s="52"/>
      <c r="M18" s="53">
        <f t="shared" si="0"/>
        <v>0</v>
      </c>
      <c r="N18" s="38"/>
    </row>
    <row r="19" spans="1:14" ht="22.5" customHeight="1" x14ac:dyDescent="0.2">
      <c r="A19" s="44" t="s">
        <v>35</v>
      </c>
      <c r="B19" s="40"/>
      <c r="C19" s="54" t="s">
        <v>36</v>
      </c>
      <c r="D19" s="46" t="s">
        <v>26</v>
      </c>
      <c r="E19" s="47"/>
      <c r="F19" s="47"/>
      <c r="G19" s="48"/>
      <c r="H19" s="49"/>
      <c r="I19" s="50"/>
      <c r="J19" s="51"/>
      <c r="K19" s="52"/>
      <c r="L19" s="52"/>
      <c r="M19" s="53">
        <f t="shared" si="0"/>
        <v>0</v>
      </c>
      <c r="N19" s="38"/>
    </row>
    <row r="20" spans="1:14" ht="22.5" customHeight="1" x14ac:dyDescent="0.2">
      <c r="A20" s="44" t="s">
        <v>37</v>
      </c>
      <c r="B20" s="40"/>
      <c r="C20" s="54" t="s">
        <v>38</v>
      </c>
      <c r="D20" s="46" t="s">
        <v>39</v>
      </c>
      <c r="E20" s="57"/>
      <c r="F20" s="57"/>
      <c r="G20" s="58"/>
      <c r="H20" s="49"/>
      <c r="I20" s="50"/>
      <c r="J20" s="51"/>
      <c r="K20" s="52"/>
      <c r="L20" s="52"/>
      <c r="M20" s="53">
        <f t="shared" si="0"/>
        <v>0</v>
      </c>
      <c r="N20" s="38"/>
    </row>
    <row r="21" spans="1:14" ht="22.5" customHeight="1" x14ac:dyDescent="0.2">
      <c r="A21" s="44" t="s">
        <v>40</v>
      </c>
      <c r="B21" s="40"/>
      <c r="C21" s="54" t="s">
        <v>41</v>
      </c>
      <c r="D21" s="46" t="s">
        <v>26</v>
      </c>
      <c r="E21" s="47"/>
      <c r="F21" s="47"/>
      <c r="G21" s="48"/>
      <c r="H21" s="49"/>
      <c r="I21" s="50"/>
      <c r="J21" s="51"/>
      <c r="K21" s="52"/>
      <c r="L21" s="52"/>
      <c r="M21" s="53">
        <f t="shared" si="0"/>
        <v>0</v>
      </c>
      <c r="N21" s="38"/>
    </row>
    <row r="22" spans="1:14" ht="26.25" customHeight="1" x14ac:dyDescent="0.2">
      <c r="A22" s="44" t="s">
        <v>42</v>
      </c>
      <c r="B22" s="40"/>
      <c r="C22" s="54" t="s">
        <v>43</v>
      </c>
      <c r="D22" s="46" t="s">
        <v>26</v>
      </c>
      <c r="E22" s="47"/>
      <c r="F22" s="47"/>
      <c r="G22" s="48"/>
      <c r="H22" s="49"/>
      <c r="I22" s="50"/>
      <c r="J22" s="51"/>
      <c r="K22" s="52"/>
      <c r="L22" s="52"/>
      <c r="M22" s="53">
        <f t="shared" si="0"/>
        <v>0</v>
      </c>
      <c r="N22" s="38"/>
    </row>
    <row r="23" spans="1:14" ht="15" customHeight="1" x14ac:dyDescent="0.2">
      <c r="A23" s="118" t="s">
        <v>44</v>
      </c>
      <c r="B23" s="119"/>
      <c r="C23" s="120"/>
      <c r="D23" s="121"/>
      <c r="E23" s="122"/>
      <c r="F23" s="123"/>
      <c r="G23" s="124"/>
      <c r="H23" s="120"/>
      <c r="I23" s="120"/>
      <c r="M23" s="59">
        <f>SUM(M$16:M$22)</f>
        <v>0</v>
      </c>
      <c r="N23" s="60"/>
    </row>
    <row r="24" spans="1:14" ht="26.25" customHeight="1" x14ac:dyDescent="0.2">
      <c r="A24" s="44" t="s">
        <v>45</v>
      </c>
      <c r="B24" s="40"/>
      <c r="C24" s="45" t="s">
        <v>46</v>
      </c>
      <c r="D24" s="33"/>
      <c r="E24" s="34"/>
      <c r="F24" s="34"/>
      <c r="G24" s="35"/>
      <c r="H24" s="35"/>
      <c r="I24" s="35"/>
      <c r="J24" s="36"/>
      <c r="K24" s="36"/>
      <c r="L24" s="36"/>
      <c r="M24" s="37"/>
      <c r="N24" s="38"/>
    </row>
    <row r="25" spans="1:14" ht="22.5" customHeight="1" x14ac:dyDescent="0.2">
      <c r="A25" s="44" t="s">
        <v>47</v>
      </c>
      <c r="B25" s="40"/>
      <c r="C25" s="54" t="s">
        <v>48</v>
      </c>
      <c r="D25" s="46" t="s">
        <v>26</v>
      </c>
      <c r="E25" s="47"/>
      <c r="F25" s="47"/>
      <c r="G25" s="48"/>
      <c r="H25" s="49"/>
      <c r="I25" s="50"/>
      <c r="J25" s="51"/>
      <c r="K25" s="52"/>
      <c r="L25" s="52"/>
      <c r="M25" s="53">
        <f>IF(ISNUMBER($K25),IF(ISNUMBER($G25),ROUND($K25*$G25,2),ROUND($K25*$F25,2)),IF(ISNUMBER($G25),ROUND($I25*$G25,2),ROUND($I25*$F25,2)))</f>
        <v>0</v>
      </c>
      <c r="N25" s="38"/>
    </row>
    <row r="26" spans="1:14" ht="22.5" customHeight="1" x14ac:dyDescent="0.2">
      <c r="A26" s="44" t="s">
        <v>49</v>
      </c>
      <c r="B26" s="40"/>
      <c r="C26" s="54" t="s">
        <v>50</v>
      </c>
      <c r="D26" s="46" t="s">
        <v>26</v>
      </c>
      <c r="E26" s="47"/>
      <c r="F26" s="47"/>
      <c r="G26" s="48"/>
      <c r="H26" s="49"/>
      <c r="I26" s="50"/>
      <c r="J26" s="51"/>
      <c r="K26" s="52"/>
      <c r="L26" s="52"/>
      <c r="M26" s="53">
        <f>IF(ISNUMBER($K26),IF(ISNUMBER($G26),ROUND($K26*$G26,2),ROUND($K26*$F26,2)),IF(ISNUMBER($G26),ROUND($I26*$G26,2),ROUND($I26*$F26,2)))</f>
        <v>0</v>
      </c>
      <c r="N26" s="38"/>
    </row>
    <row r="27" spans="1:14" ht="22.5" customHeight="1" x14ac:dyDescent="0.2">
      <c r="A27" s="44" t="s">
        <v>51</v>
      </c>
      <c r="B27" s="40"/>
      <c r="C27" s="54" t="s">
        <v>52</v>
      </c>
      <c r="D27" s="46" t="s">
        <v>26</v>
      </c>
      <c r="E27" s="47"/>
      <c r="F27" s="47"/>
      <c r="G27" s="48"/>
      <c r="H27" s="49"/>
      <c r="I27" s="50"/>
      <c r="J27" s="51"/>
      <c r="K27" s="52"/>
      <c r="L27" s="52"/>
      <c r="M27" s="53">
        <f>IF(ISNUMBER($K27),IF(ISNUMBER($G27),ROUND($K27*$G27,2),ROUND($K27*$F27,2)),IF(ISNUMBER($G27),ROUND($I27*$G27,2),ROUND($I27*$F27,2)))</f>
        <v>0</v>
      </c>
      <c r="N27" s="38"/>
    </row>
    <row r="28" spans="1:14" ht="15" customHeight="1" x14ac:dyDescent="0.2">
      <c r="A28" s="118" t="s">
        <v>53</v>
      </c>
      <c r="B28" s="119"/>
      <c r="C28" s="120"/>
      <c r="D28" s="121"/>
      <c r="E28" s="122"/>
      <c r="F28" s="123"/>
      <c r="G28" s="124"/>
      <c r="H28" s="120"/>
      <c r="I28" s="120"/>
      <c r="M28" s="59">
        <f>SUM(M$25:M$27)</f>
        <v>0</v>
      </c>
      <c r="N28" s="60"/>
    </row>
    <row r="29" spans="1:14" ht="26.25" customHeight="1" x14ac:dyDescent="0.2">
      <c r="A29" s="44" t="s">
        <v>54</v>
      </c>
      <c r="B29" s="40"/>
      <c r="C29" s="45" t="s">
        <v>55</v>
      </c>
      <c r="D29" s="33"/>
      <c r="E29" s="34"/>
      <c r="F29" s="34"/>
      <c r="G29" s="35"/>
      <c r="H29" s="35"/>
      <c r="I29" s="35"/>
      <c r="J29" s="36"/>
      <c r="K29" s="36"/>
      <c r="L29" s="36"/>
      <c r="M29" s="37"/>
      <c r="N29" s="38"/>
    </row>
    <row r="30" spans="1:14" ht="22.5" customHeight="1" x14ac:dyDescent="0.2">
      <c r="A30" s="44" t="s">
        <v>56</v>
      </c>
      <c r="B30" s="40"/>
      <c r="C30" s="54" t="s">
        <v>57</v>
      </c>
      <c r="D30" s="46" t="s">
        <v>26</v>
      </c>
      <c r="E30" s="47"/>
      <c r="F30" s="47"/>
      <c r="G30" s="48"/>
      <c r="H30" s="49"/>
      <c r="I30" s="50"/>
      <c r="J30" s="51"/>
      <c r="K30" s="52"/>
      <c r="L30" s="52"/>
      <c r="M30" s="53">
        <f>IF(ISNUMBER($K30),IF(ISNUMBER($G30),ROUND($K30*$G30,2),ROUND($K30*$F30,2)),IF(ISNUMBER($G30),ROUND($I30*$G30,2),ROUND($I30*$F30,2)))</f>
        <v>0</v>
      </c>
      <c r="N30" s="38"/>
    </row>
    <row r="31" spans="1:14" ht="22.5" customHeight="1" x14ac:dyDescent="0.2">
      <c r="A31" s="44" t="s">
        <v>58</v>
      </c>
      <c r="B31" s="40"/>
      <c r="C31" s="54" t="s">
        <v>59</v>
      </c>
      <c r="D31" s="46" t="s">
        <v>60</v>
      </c>
      <c r="E31" s="55"/>
      <c r="F31" s="55"/>
      <c r="G31" s="56"/>
      <c r="H31" s="49"/>
      <c r="I31" s="50"/>
      <c r="J31" s="51"/>
      <c r="K31" s="52"/>
      <c r="L31" s="52"/>
      <c r="M31" s="53">
        <f>IF(ISNUMBER($K31),IF(ISNUMBER($G31),ROUND($K31*$G31,2),ROUND($K31*$F31,2)),IF(ISNUMBER($G31),ROUND($I31*$G31,2),ROUND($I31*$F31,2)))</f>
        <v>0</v>
      </c>
      <c r="N31" s="38"/>
    </row>
    <row r="32" spans="1:14" ht="15" customHeight="1" x14ac:dyDescent="0.2">
      <c r="A32" s="118" t="s">
        <v>61</v>
      </c>
      <c r="B32" s="119"/>
      <c r="C32" s="120"/>
      <c r="D32" s="121"/>
      <c r="E32" s="122"/>
      <c r="F32" s="123"/>
      <c r="G32" s="124"/>
      <c r="H32" s="120"/>
      <c r="I32" s="120"/>
      <c r="M32" s="59">
        <f>SUM(M$30:M$31)</f>
        <v>0</v>
      </c>
      <c r="N32" s="60"/>
    </row>
    <row r="33" spans="1:14" ht="26.25" customHeight="1" x14ac:dyDescent="0.2">
      <c r="A33" s="44" t="s">
        <v>62</v>
      </c>
      <c r="B33" s="40"/>
      <c r="C33" s="45" t="s">
        <v>63</v>
      </c>
      <c r="D33" s="46" t="s">
        <v>64</v>
      </c>
      <c r="E33" s="57"/>
      <c r="F33" s="57"/>
      <c r="G33" s="58"/>
      <c r="H33" s="49"/>
      <c r="I33" s="50"/>
      <c r="J33" s="51"/>
      <c r="K33" s="52"/>
      <c r="L33" s="52"/>
      <c r="M33" s="53">
        <f>IF(ISNUMBER($K33),IF(ISNUMBER($G33),ROUND($K33*$G33,2),ROUND($K33*$F33,2)),IF(ISNUMBER($G33),ROUND($I33*$G33,2),ROUND($I33*$F33,2)))</f>
        <v>0</v>
      </c>
      <c r="N33" s="38"/>
    </row>
    <row r="34" spans="1:14" ht="31.5" customHeight="1" x14ac:dyDescent="0.2">
      <c r="A34" s="125" t="s">
        <v>65</v>
      </c>
      <c r="B34" s="126"/>
      <c r="C34" s="127"/>
      <c r="D34" s="128"/>
      <c r="E34" s="122"/>
      <c r="F34" s="129"/>
      <c r="G34" s="130"/>
      <c r="H34" s="127"/>
      <c r="I34" s="127"/>
      <c r="J34" s="61"/>
      <c r="K34" s="61"/>
      <c r="L34" s="61"/>
      <c r="M34" s="62">
        <f>M$14+SUM(M$16:M$22)+SUM(M$25:M$27)+SUM(M$30:M$31)+M$33</f>
        <v>0</v>
      </c>
      <c r="N34" s="63"/>
    </row>
    <row r="35" spans="1:14" ht="27.75" customHeight="1" x14ac:dyDescent="0.2">
      <c r="A35" s="42" t="s">
        <v>66</v>
      </c>
      <c r="B35" s="40"/>
      <c r="C35" s="43" t="s">
        <v>67</v>
      </c>
      <c r="D35" s="33"/>
      <c r="E35" s="34"/>
      <c r="F35" s="34"/>
      <c r="G35" s="35"/>
      <c r="H35" s="35"/>
      <c r="I35" s="35"/>
      <c r="J35" s="36"/>
      <c r="K35" s="36"/>
      <c r="L35" s="36"/>
      <c r="M35" s="37"/>
      <c r="N35" s="38"/>
    </row>
    <row r="36" spans="1:14" ht="26.25" customHeight="1" x14ac:dyDescent="0.2">
      <c r="A36" s="44" t="s">
        <v>68</v>
      </c>
      <c r="B36" s="40"/>
      <c r="C36" s="45" t="s">
        <v>69</v>
      </c>
      <c r="D36" s="33"/>
      <c r="E36" s="34"/>
      <c r="F36" s="34"/>
      <c r="G36" s="35"/>
      <c r="H36" s="35"/>
      <c r="I36" s="35"/>
      <c r="J36" s="36"/>
      <c r="K36" s="36"/>
      <c r="L36" s="36"/>
      <c r="M36" s="37"/>
      <c r="N36" s="38"/>
    </row>
    <row r="37" spans="1:14" ht="22.5" customHeight="1" x14ac:dyDescent="0.2">
      <c r="A37" s="44" t="s">
        <v>70</v>
      </c>
      <c r="B37" s="40"/>
      <c r="C37" s="54" t="s">
        <v>71</v>
      </c>
      <c r="D37" s="46" t="s">
        <v>26</v>
      </c>
      <c r="E37" s="47"/>
      <c r="F37" s="47"/>
      <c r="G37" s="48"/>
      <c r="H37" s="49"/>
      <c r="I37" s="50"/>
      <c r="J37" s="51"/>
      <c r="K37" s="52"/>
      <c r="L37" s="52"/>
      <c r="M37" s="53">
        <f t="shared" ref="M37:M42" si="1">IF(ISNUMBER($K37),IF(ISNUMBER($G37),ROUND($K37*$G37,2),ROUND($K37*$F37,2)),IF(ISNUMBER($G37),ROUND($I37*$G37,2),ROUND($I37*$F37,2)))</f>
        <v>0</v>
      </c>
      <c r="N37" s="38"/>
    </row>
    <row r="38" spans="1:14" ht="22.5" customHeight="1" x14ac:dyDescent="0.2">
      <c r="A38" s="44" t="s">
        <v>72</v>
      </c>
      <c r="B38" s="40"/>
      <c r="C38" s="54" t="s">
        <v>73</v>
      </c>
      <c r="D38" s="46" t="s">
        <v>64</v>
      </c>
      <c r="E38" s="57"/>
      <c r="F38" s="57"/>
      <c r="G38" s="58"/>
      <c r="H38" s="49"/>
      <c r="I38" s="50"/>
      <c r="J38" s="51"/>
      <c r="K38" s="52"/>
      <c r="L38" s="52"/>
      <c r="M38" s="53">
        <f t="shared" si="1"/>
        <v>0</v>
      </c>
      <c r="N38" s="38"/>
    </row>
    <row r="39" spans="1:14" ht="22.5" customHeight="1" x14ac:dyDescent="0.2">
      <c r="A39" s="44" t="s">
        <v>74</v>
      </c>
      <c r="B39" s="40"/>
      <c r="C39" s="54" t="s">
        <v>75</v>
      </c>
      <c r="D39" s="46" t="s">
        <v>64</v>
      </c>
      <c r="E39" s="57"/>
      <c r="F39" s="57"/>
      <c r="G39" s="58"/>
      <c r="H39" s="49"/>
      <c r="I39" s="50"/>
      <c r="J39" s="51"/>
      <c r="K39" s="52"/>
      <c r="L39" s="52"/>
      <c r="M39" s="53">
        <f t="shared" si="1"/>
        <v>0</v>
      </c>
      <c r="N39" s="38"/>
    </row>
    <row r="40" spans="1:14" ht="22.5" customHeight="1" x14ac:dyDescent="0.2">
      <c r="A40" s="44" t="s">
        <v>76</v>
      </c>
      <c r="B40" s="40"/>
      <c r="C40" s="54" t="s">
        <v>77</v>
      </c>
      <c r="D40" s="46" t="s">
        <v>64</v>
      </c>
      <c r="E40" s="57"/>
      <c r="F40" s="57"/>
      <c r="G40" s="58"/>
      <c r="H40" s="49"/>
      <c r="I40" s="50"/>
      <c r="J40" s="51"/>
      <c r="K40" s="52"/>
      <c r="L40" s="52"/>
      <c r="M40" s="53">
        <f t="shared" si="1"/>
        <v>0</v>
      </c>
      <c r="N40" s="38"/>
    </row>
    <row r="41" spans="1:14" ht="22.5" customHeight="1" x14ac:dyDescent="0.2">
      <c r="A41" s="44" t="s">
        <v>78</v>
      </c>
      <c r="B41" s="40"/>
      <c r="C41" s="54" t="s">
        <v>79</v>
      </c>
      <c r="D41" s="46" t="s">
        <v>26</v>
      </c>
      <c r="E41" s="47"/>
      <c r="F41" s="47"/>
      <c r="G41" s="48"/>
      <c r="H41" s="49"/>
      <c r="I41" s="50"/>
      <c r="J41" s="51"/>
      <c r="K41" s="52"/>
      <c r="L41" s="52"/>
      <c r="M41" s="53">
        <f t="shared" si="1"/>
        <v>0</v>
      </c>
      <c r="N41" s="38"/>
    </row>
    <row r="42" spans="1:14" ht="22.5" customHeight="1" x14ac:dyDescent="0.2">
      <c r="A42" s="44" t="s">
        <v>80</v>
      </c>
      <c r="B42" s="40"/>
      <c r="C42" s="54" t="s">
        <v>81</v>
      </c>
      <c r="D42" s="46" t="s">
        <v>26</v>
      </c>
      <c r="E42" s="47"/>
      <c r="F42" s="47"/>
      <c r="G42" s="48"/>
      <c r="H42" s="49"/>
      <c r="I42" s="50"/>
      <c r="J42" s="51"/>
      <c r="K42" s="52"/>
      <c r="L42" s="52"/>
      <c r="M42" s="53">
        <f t="shared" si="1"/>
        <v>0</v>
      </c>
      <c r="N42" s="38"/>
    </row>
    <row r="43" spans="1:14" ht="22.5" customHeight="1" x14ac:dyDescent="0.2">
      <c r="A43" s="44" t="s">
        <v>82</v>
      </c>
      <c r="B43" s="40"/>
      <c r="C43" s="54" t="s">
        <v>83</v>
      </c>
      <c r="D43" s="33"/>
      <c r="E43" s="34"/>
      <c r="F43" s="34"/>
      <c r="G43" s="35"/>
      <c r="H43" s="35"/>
      <c r="I43" s="35"/>
      <c r="J43" s="36"/>
      <c r="K43" s="36"/>
      <c r="L43" s="36"/>
      <c r="M43" s="37"/>
      <c r="N43" s="38"/>
    </row>
    <row r="44" spans="1:14" ht="22.5" customHeight="1" x14ac:dyDescent="0.2">
      <c r="A44" s="44" t="s">
        <v>84</v>
      </c>
      <c r="B44" s="40"/>
      <c r="C44" s="64" t="s">
        <v>85</v>
      </c>
      <c r="D44" s="46" t="s">
        <v>26</v>
      </c>
      <c r="E44" s="47"/>
      <c r="F44" s="47"/>
      <c r="G44" s="48"/>
      <c r="H44" s="49"/>
      <c r="I44" s="50"/>
      <c r="J44" s="51"/>
      <c r="K44" s="52"/>
      <c r="L44" s="52"/>
      <c r="M44" s="53">
        <f>IF(ISNUMBER($K44),IF(ISNUMBER($G44),ROUND($K44*$G44,2),ROUND($K44*$F44,2)),IF(ISNUMBER($G44),ROUND($I44*$G44,2),ROUND($I44*$F44,2)))</f>
        <v>0</v>
      </c>
      <c r="N44" s="38"/>
    </row>
    <row r="45" spans="1:14" ht="22.5" customHeight="1" x14ac:dyDescent="0.2">
      <c r="A45" s="44" t="s">
        <v>86</v>
      </c>
      <c r="B45" s="40"/>
      <c r="C45" s="64" t="s">
        <v>87</v>
      </c>
      <c r="D45" s="46" t="s">
        <v>88</v>
      </c>
      <c r="E45" s="55"/>
      <c r="F45" s="55"/>
      <c r="G45" s="56"/>
      <c r="H45" s="49"/>
      <c r="I45" s="50"/>
      <c r="J45" s="51"/>
      <c r="K45" s="52"/>
      <c r="L45" s="52"/>
      <c r="M45" s="53">
        <f>IF(ISNUMBER($K45),IF(ISNUMBER($G45),ROUND($K45*$G45,2),ROUND($K45*$F45,2)),IF(ISNUMBER($G45),ROUND($I45*$G45,2),ROUND($I45*$F45,2)))</f>
        <v>0</v>
      </c>
      <c r="N45" s="38"/>
    </row>
    <row r="46" spans="1:14" ht="15" customHeight="1" x14ac:dyDescent="0.2">
      <c r="A46" s="118" t="s">
        <v>89</v>
      </c>
      <c r="B46" s="119"/>
      <c r="C46" s="120"/>
      <c r="D46" s="121"/>
      <c r="E46" s="122"/>
      <c r="F46" s="123"/>
      <c r="G46" s="124"/>
      <c r="H46" s="120"/>
      <c r="I46" s="120"/>
      <c r="M46" s="65">
        <f>SUM(M$44:M$45)</f>
        <v>0</v>
      </c>
      <c r="N46" s="66"/>
    </row>
    <row r="47" spans="1:14" ht="22.5" customHeight="1" x14ac:dyDescent="0.2">
      <c r="A47" s="44" t="s">
        <v>90</v>
      </c>
      <c r="B47" s="40"/>
      <c r="C47" s="54" t="s">
        <v>91</v>
      </c>
      <c r="D47" s="46" t="s">
        <v>26</v>
      </c>
      <c r="E47" s="47"/>
      <c r="F47" s="47"/>
      <c r="G47" s="48"/>
      <c r="H47" s="49"/>
      <c r="I47" s="50"/>
      <c r="J47" s="51"/>
      <c r="K47" s="52"/>
      <c r="L47" s="52"/>
      <c r="M47" s="53">
        <f>IF(ISNUMBER($K47),IF(ISNUMBER($G47),ROUND($K47*$G47,2),ROUND($K47*$F47,2)),IF(ISNUMBER($G47),ROUND($I47*$G47,2),ROUND($I47*$F47,2)))</f>
        <v>0</v>
      </c>
      <c r="N47" s="38"/>
    </row>
    <row r="48" spans="1:14" ht="22.5" customHeight="1" x14ac:dyDescent="0.2">
      <c r="A48" s="44" t="s">
        <v>92</v>
      </c>
      <c r="B48" s="40"/>
      <c r="C48" s="54" t="s">
        <v>93</v>
      </c>
      <c r="D48" s="46" t="s">
        <v>26</v>
      </c>
      <c r="E48" s="47"/>
      <c r="F48" s="47"/>
      <c r="G48" s="48"/>
      <c r="H48" s="49"/>
      <c r="I48" s="50"/>
      <c r="J48" s="51"/>
      <c r="K48" s="52"/>
      <c r="L48" s="52"/>
      <c r="M48" s="53">
        <f>IF(ISNUMBER($K48),IF(ISNUMBER($G48),ROUND($K48*$G48,2),ROUND($K48*$F48,2)),IF(ISNUMBER($G48),ROUND($I48*$G48,2),ROUND($I48*$F48,2)))</f>
        <v>0</v>
      </c>
      <c r="N48" s="38"/>
    </row>
    <row r="49" spans="1:14" ht="15" customHeight="1" x14ac:dyDescent="0.2">
      <c r="A49" s="118" t="s">
        <v>94</v>
      </c>
      <c r="B49" s="119"/>
      <c r="C49" s="120"/>
      <c r="D49" s="121"/>
      <c r="E49" s="122"/>
      <c r="F49" s="123"/>
      <c r="G49" s="124"/>
      <c r="H49" s="120"/>
      <c r="I49" s="120"/>
      <c r="M49" s="59">
        <f>SUM(M$37:M$42)+SUM(M$44:M$45)+SUM(M$47:M$48)</f>
        <v>0</v>
      </c>
      <c r="N49" s="60"/>
    </row>
    <row r="50" spans="1:14" ht="26.25" customHeight="1" x14ac:dyDescent="0.2">
      <c r="A50" s="44" t="s">
        <v>95</v>
      </c>
      <c r="B50" s="40"/>
      <c r="C50" s="45" t="s">
        <v>96</v>
      </c>
      <c r="D50" s="33"/>
      <c r="E50" s="34"/>
      <c r="F50" s="34"/>
      <c r="G50" s="35"/>
      <c r="H50" s="35"/>
      <c r="I50" s="35"/>
      <c r="J50" s="36"/>
      <c r="K50" s="36"/>
      <c r="L50" s="36"/>
      <c r="M50" s="37"/>
      <c r="N50" s="38"/>
    </row>
    <row r="51" spans="1:14" ht="22.5" customHeight="1" x14ac:dyDescent="0.2">
      <c r="A51" s="44" t="s">
        <v>97</v>
      </c>
      <c r="B51" s="40"/>
      <c r="C51" s="54" t="s">
        <v>21</v>
      </c>
      <c r="D51" s="33"/>
      <c r="E51" s="34"/>
      <c r="F51" s="34"/>
      <c r="G51" s="35"/>
      <c r="H51" s="35"/>
      <c r="I51" s="35"/>
      <c r="J51" s="36"/>
      <c r="K51" s="36"/>
      <c r="L51" s="36"/>
      <c r="M51" s="37"/>
      <c r="N51" s="38"/>
    </row>
    <row r="52" spans="1:14" ht="22.5" customHeight="1" x14ac:dyDescent="0.2">
      <c r="A52" s="44" t="s">
        <v>98</v>
      </c>
      <c r="B52" s="40"/>
      <c r="C52" s="54" t="s">
        <v>99</v>
      </c>
      <c r="D52" s="33"/>
      <c r="E52" s="34"/>
      <c r="F52" s="34"/>
      <c r="G52" s="35"/>
      <c r="H52" s="35"/>
      <c r="I52" s="35"/>
      <c r="J52" s="36"/>
      <c r="K52" s="36"/>
      <c r="L52" s="36"/>
      <c r="M52" s="37"/>
      <c r="N52" s="38"/>
    </row>
    <row r="53" spans="1:14" ht="22.5" customHeight="1" x14ac:dyDescent="0.2">
      <c r="A53" s="44" t="s">
        <v>100</v>
      </c>
      <c r="B53" s="40"/>
      <c r="C53" s="64" t="s">
        <v>101</v>
      </c>
      <c r="D53" s="46" t="s">
        <v>26</v>
      </c>
      <c r="E53" s="47"/>
      <c r="F53" s="47"/>
      <c r="G53" s="48"/>
      <c r="H53" s="49"/>
      <c r="I53" s="50"/>
      <c r="J53" s="51"/>
      <c r="K53" s="52"/>
      <c r="L53" s="52"/>
      <c r="M53" s="53">
        <f>IF(ISNUMBER($K53),IF(ISNUMBER($G53),ROUND($K53*$G53,2),ROUND($K53*$F53,2)),IF(ISNUMBER($G53),ROUND($I53*$G53,2),ROUND($I53*$F53,2)))</f>
        <v>0</v>
      </c>
      <c r="N53" s="38"/>
    </row>
    <row r="54" spans="1:14" ht="22.5" customHeight="1" x14ac:dyDescent="0.2">
      <c r="A54" s="44" t="s">
        <v>102</v>
      </c>
      <c r="B54" s="40"/>
      <c r="C54" s="64" t="s">
        <v>103</v>
      </c>
      <c r="D54" s="46" t="s">
        <v>26</v>
      </c>
      <c r="E54" s="47"/>
      <c r="F54" s="47"/>
      <c r="G54" s="48"/>
      <c r="H54" s="49"/>
      <c r="I54" s="50"/>
      <c r="J54" s="51"/>
      <c r="K54" s="52"/>
      <c r="L54" s="52"/>
      <c r="M54" s="53">
        <f>IF(ISNUMBER($K54),IF(ISNUMBER($G54),ROUND($K54*$G54,2),ROUND($K54*$F54,2)),IF(ISNUMBER($G54),ROUND($I54*$G54,2),ROUND($I54*$F54,2)))</f>
        <v>0</v>
      </c>
      <c r="N54" s="38"/>
    </row>
    <row r="55" spans="1:14" ht="15" customHeight="1" x14ac:dyDescent="0.2">
      <c r="A55" s="118" t="s">
        <v>104</v>
      </c>
      <c r="B55" s="119"/>
      <c r="C55" s="120"/>
      <c r="D55" s="121"/>
      <c r="E55" s="122"/>
      <c r="F55" s="123"/>
      <c r="G55" s="124"/>
      <c r="H55" s="120"/>
      <c r="I55" s="120"/>
      <c r="M55" s="65">
        <f>SUM(M$53:M$54)</f>
        <v>0</v>
      </c>
      <c r="N55" s="66"/>
    </row>
    <row r="56" spans="1:14" ht="22.5" customHeight="1" x14ac:dyDescent="0.2">
      <c r="A56" s="44" t="s">
        <v>105</v>
      </c>
      <c r="B56" s="40"/>
      <c r="C56" s="54" t="s">
        <v>106</v>
      </c>
      <c r="D56" s="46" t="s">
        <v>26</v>
      </c>
      <c r="E56" s="47"/>
      <c r="F56" s="47"/>
      <c r="G56" s="48"/>
      <c r="H56" s="49"/>
      <c r="I56" s="50"/>
      <c r="J56" s="51"/>
      <c r="K56" s="52"/>
      <c r="L56" s="52"/>
      <c r="M56" s="53">
        <f>IF(ISNUMBER($K56),IF(ISNUMBER($G56),ROUND($K56*$G56,2),ROUND($K56*$F56,2)),IF(ISNUMBER($G56),ROUND($I56*$G56,2),ROUND($I56*$F56,2)))</f>
        <v>0</v>
      </c>
      <c r="N56" s="38"/>
    </row>
    <row r="57" spans="1:14" ht="22.5" customHeight="1" x14ac:dyDescent="0.2">
      <c r="A57" s="44" t="s">
        <v>107</v>
      </c>
      <c r="B57" s="40"/>
      <c r="C57" s="54" t="s">
        <v>108</v>
      </c>
      <c r="D57" s="33"/>
      <c r="E57" s="34"/>
      <c r="F57" s="34"/>
      <c r="G57" s="35"/>
      <c r="H57" s="35"/>
      <c r="I57" s="35"/>
      <c r="J57" s="36"/>
      <c r="K57" s="36"/>
      <c r="L57" s="36"/>
      <c r="M57" s="37"/>
      <c r="N57" s="38"/>
    </row>
    <row r="58" spans="1:14" ht="22.5" customHeight="1" x14ac:dyDescent="0.2">
      <c r="A58" s="44" t="s">
        <v>109</v>
      </c>
      <c r="B58" s="40"/>
      <c r="C58" s="64" t="s">
        <v>21</v>
      </c>
      <c r="D58" s="33"/>
      <c r="E58" s="34"/>
      <c r="F58" s="34"/>
      <c r="G58" s="35"/>
      <c r="H58" s="35"/>
      <c r="I58" s="35"/>
      <c r="J58" s="36"/>
      <c r="K58" s="36"/>
      <c r="L58" s="36"/>
      <c r="M58" s="37"/>
      <c r="N58" s="38"/>
    </row>
    <row r="59" spans="1:14" ht="22.5" customHeight="1" x14ac:dyDescent="0.2">
      <c r="A59" s="44" t="s">
        <v>110</v>
      </c>
      <c r="B59" s="40"/>
      <c r="C59" s="64" t="s">
        <v>111</v>
      </c>
      <c r="D59" s="46" t="s">
        <v>26</v>
      </c>
      <c r="E59" s="47"/>
      <c r="F59" s="47"/>
      <c r="G59" s="48"/>
      <c r="H59" s="49"/>
      <c r="I59" s="50"/>
      <c r="J59" s="51"/>
      <c r="K59" s="52"/>
      <c r="L59" s="52"/>
      <c r="M59" s="53">
        <f>IF(ISNUMBER($K59),IF(ISNUMBER($G59),ROUND($K59*$G59,2),ROUND($K59*$F59,2)),IF(ISNUMBER($G59),ROUND($I59*$G59,2),ROUND($I59*$F59,2)))</f>
        <v>0</v>
      </c>
      <c r="N59" s="38"/>
    </row>
    <row r="60" spans="1:14" ht="26.25" customHeight="1" x14ac:dyDescent="0.2">
      <c r="A60" s="44" t="s">
        <v>112</v>
      </c>
      <c r="B60" s="40"/>
      <c r="C60" s="64" t="s">
        <v>113</v>
      </c>
      <c r="D60" s="46" t="s">
        <v>10</v>
      </c>
      <c r="E60" s="55"/>
      <c r="F60" s="55"/>
      <c r="G60" s="56"/>
      <c r="H60" s="49"/>
      <c r="I60" s="50"/>
      <c r="J60" s="51"/>
      <c r="K60" s="52"/>
      <c r="L60" s="52"/>
      <c r="M60" s="53">
        <f>IF(ISNUMBER($K60),IF(ISNUMBER($G60),ROUND($K60*$G60,2),ROUND($K60*$F60,2)),IF(ISNUMBER($G60),ROUND($I60*$G60,2),ROUND($I60*$F60,2)))</f>
        <v>0</v>
      </c>
      <c r="N60" s="38"/>
    </row>
    <row r="61" spans="1:14" ht="22.5" customHeight="1" x14ac:dyDescent="0.2">
      <c r="A61" s="44" t="s">
        <v>114</v>
      </c>
      <c r="B61" s="40"/>
      <c r="C61" s="64" t="s">
        <v>115</v>
      </c>
      <c r="D61" s="46" t="s">
        <v>26</v>
      </c>
      <c r="E61" s="47"/>
      <c r="F61" s="47"/>
      <c r="G61" s="48"/>
      <c r="H61" s="49"/>
      <c r="I61" s="50"/>
      <c r="J61" s="51"/>
      <c r="K61" s="52"/>
      <c r="L61" s="52"/>
      <c r="M61" s="53">
        <f>IF(ISNUMBER($K61),IF(ISNUMBER($G61),ROUND($K61*$G61,2),ROUND($K61*$F61,2)),IF(ISNUMBER($G61),ROUND($I61*$G61,2),ROUND($I61*$F61,2)))</f>
        <v>0</v>
      </c>
      <c r="N61" s="38"/>
    </row>
    <row r="62" spans="1:14" ht="22.5" customHeight="1" x14ac:dyDescent="0.2">
      <c r="A62" s="44" t="s">
        <v>116</v>
      </c>
      <c r="B62" s="40"/>
      <c r="C62" s="64" t="s">
        <v>117</v>
      </c>
      <c r="D62" s="46" t="s">
        <v>26</v>
      </c>
      <c r="E62" s="47"/>
      <c r="F62" s="47"/>
      <c r="G62" s="48"/>
      <c r="H62" s="49"/>
      <c r="I62" s="50"/>
      <c r="J62" s="51"/>
      <c r="K62" s="52"/>
      <c r="L62" s="52"/>
      <c r="M62" s="53">
        <f>IF(ISNUMBER($K62),IF(ISNUMBER($G62),ROUND($K62*$G62,2),ROUND($K62*$F62,2)),IF(ISNUMBER($G62),ROUND($I62*$G62,2),ROUND($I62*$F62,2)))</f>
        <v>0</v>
      </c>
      <c r="N62" s="38"/>
    </row>
    <row r="63" spans="1:14" ht="15" customHeight="1" x14ac:dyDescent="0.2">
      <c r="A63" s="118" t="s">
        <v>118</v>
      </c>
      <c r="B63" s="119"/>
      <c r="C63" s="120"/>
      <c r="D63" s="121"/>
      <c r="E63" s="122"/>
      <c r="F63" s="123"/>
      <c r="G63" s="124"/>
      <c r="H63" s="120"/>
      <c r="I63" s="120"/>
      <c r="M63" s="65">
        <f>SUM(M$60:M$62)</f>
        <v>0</v>
      </c>
      <c r="N63" s="67"/>
    </row>
    <row r="64" spans="1:14" ht="22.5" customHeight="1" x14ac:dyDescent="0.2">
      <c r="A64" s="44" t="s">
        <v>119</v>
      </c>
      <c r="B64" s="40"/>
      <c r="C64" s="64" t="s">
        <v>120</v>
      </c>
      <c r="D64" s="46" t="s">
        <v>121</v>
      </c>
      <c r="E64" s="55"/>
      <c r="F64" s="55"/>
      <c r="G64" s="56"/>
      <c r="H64" s="49"/>
      <c r="I64" s="50"/>
      <c r="J64" s="51"/>
      <c r="K64" s="52"/>
      <c r="L64" s="52"/>
      <c r="M64" s="53">
        <f>IF(ISNUMBER($K64),IF(ISNUMBER($G64),ROUND($K64*$G64,2),ROUND($K64*$F64,2)),IF(ISNUMBER($G64),ROUND($I64*$G64,2),ROUND($I64*$F64,2)))</f>
        <v>0</v>
      </c>
      <c r="N64" s="38"/>
    </row>
    <row r="65" spans="1:14" ht="22.5" customHeight="1" x14ac:dyDescent="0.2">
      <c r="A65" s="44" t="s">
        <v>122</v>
      </c>
      <c r="B65" s="40"/>
      <c r="C65" s="64" t="s">
        <v>123</v>
      </c>
      <c r="D65" s="46" t="s">
        <v>26</v>
      </c>
      <c r="E65" s="47"/>
      <c r="F65" s="47"/>
      <c r="G65" s="48"/>
      <c r="H65" s="49"/>
      <c r="I65" s="50"/>
      <c r="J65" s="51"/>
      <c r="K65" s="52"/>
      <c r="L65" s="52"/>
      <c r="M65" s="53">
        <f>IF(ISNUMBER($K65),IF(ISNUMBER($G65),ROUND($K65*$G65,2),ROUND($K65*$F65,2)),IF(ISNUMBER($G65),ROUND($I65*$G65,2),ROUND($I65*$F65,2)))</f>
        <v>0</v>
      </c>
      <c r="N65" s="38"/>
    </row>
    <row r="66" spans="1:14" ht="22.5" customHeight="1" x14ac:dyDescent="0.2">
      <c r="A66" s="44" t="s">
        <v>124</v>
      </c>
      <c r="B66" s="40"/>
      <c r="C66" s="64" t="s">
        <v>125</v>
      </c>
      <c r="D66" s="46" t="s">
        <v>121</v>
      </c>
      <c r="E66" s="55"/>
      <c r="F66" s="55"/>
      <c r="G66" s="56"/>
      <c r="H66" s="49"/>
      <c r="I66" s="50"/>
      <c r="J66" s="51"/>
      <c r="K66" s="52"/>
      <c r="L66" s="52"/>
      <c r="M66" s="53">
        <f>IF(ISNUMBER($K66),IF(ISNUMBER($G66),ROUND($K66*$G66,2),ROUND($K66*$F66,2)),IF(ISNUMBER($G66),ROUND($I66*$G66,2),ROUND($I66*$F66,2)))</f>
        <v>0</v>
      </c>
      <c r="N66" s="38"/>
    </row>
    <row r="67" spans="1:14" ht="22.5" customHeight="1" x14ac:dyDescent="0.2">
      <c r="A67" s="44" t="s">
        <v>126</v>
      </c>
      <c r="B67" s="40"/>
      <c r="C67" s="64" t="s">
        <v>127</v>
      </c>
      <c r="D67" s="46" t="s">
        <v>26</v>
      </c>
      <c r="E67" s="47"/>
      <c r="F67" s="47"/>
      <c r="G67" s="48"/>
      <c r="H67" s="49"/>
      <c r="I67" s="50"/>
      <c r="J67" s="51"/>
      <c r="K67" s="52"/>
      <c r="L67" s="52"/>
      <c r="M67" s="53">
        <f>IF(ISNUMBER($K67),IF(ISNUMBER($G67),ROUND($K67*$G67,2),ROUND($K67*$F67,2)),IF(ISNUMBER($G67),ROUND($I67*$G67,2),ROUND($I67*$F67,2)))</f>
        <v>0</v>
      </c>
      <c r="N67" s="38"/>
    </row>
    <row r="68" spans="1:14" ht="15" customHeight="1" x14ac:dyDescent="0.2">
      <c r="A68" s="118" t="s">
        <v>128</v>
      </c>
      <c r="B68" s="119"/>
      <c r="C68" s="120"/>
      <c r="D68" s="121"/>
      <c r="E68" s="122"/>
      <c r="F68" s="123"/>
      <c r="G68" s="124"/>
      <c r="H68" s="120"/>
      <c r="I68" s="120"/>
      <c r="M68" s="65">
        <f>SUM(M$59:M$62)+SUM(M$64:M$67)</f>
        <v>0</v>
      </c>
      <c r="N68" s="66"/>
    </row>
    <row r="69" spans="1:14" ht="22.5" customHeight="1" x14ac:dyDescent="0.2">
      <c r="A69" s="44" t="s">
        <v>129</v>
      </c>
      <c r="B69" s="40"/>
      <c r="C69" s="54" t="s">
        <v>130</v>
      </c>
      <c r="D69" s="33"/>
      <c r="E69" s="34"/>
      <c r="F69" s="34"/>
      <c r="G69" s="35"/>
      <c r="H69" s="35"/>
      <c r="I69" s="35"/>
      <c r="J69" s="36"/>
      <c r="K69" s="36"/>
      <c r="L69" s="36"/>
      <c r="M69" s="37"/>
      <c r="N69" s="38"/>
    </row>
    <row r="70" spans="1:14" ht="22.5" customHeight="1" x14ac:dyDescent="0.2">
      <c r="A70" s="44" t="s">
        <v>131</v>
      </c>
      <c r="B70" s="40"/>
      <c r="C70" s="64" t="s">
        <v>132</v>
      </c>
      <c r="D70" s="46" t="s">
        <v>26</v>
      </c>
      <c r="E70" s="47"/>
      <c r="F70" s="47"/>
      <c r="G70" s="48"/>
      <c r="H70" s="49"/>
      <c r="I70" s="50"/>
      <c r="J70" s="51"/>
      <c r="K70" s="52"/>
      <c r="L70" s="52"/>
      <c r="M70" s="53">
        <f>IF(ISNUMBER($K70),IF(ISNUMBER($G70),ROUND($K70*$G70,2),ROUND($K70*$F70,2)),IF(ISNUMBER($G70),ROUND($I70*$G70,2),ROUND($I70*$F70,2)))</f>
        <v>0</v>
      </c>
      <c r="N70" s="38"/>
    </row>
    <row r="71" spans="1:14" ht="22.5" customHeight="1" x14ac:dyDescent="0.2">
      <c r="A71" s="44" t="s">
        <v>133</v>
      </c>
      <c r="B71" s="40"/>
      <c r="C71" s="64" t="s">
        <v>134</v>
      </c>
      <c r="D71" s="46" t="s">
        <v>26</v>
      </c>
      <c r="E71" s="47"/>
      <c r="F71" s="47"/>
      <c r="G71" s="48"/>
      <c r="H71" s="49"/>
      <c r="I71" s="50"/>
      <c r="J71" s="51"/>
      <c r="K71" s="52"/>
      <c r="L71" s="52"/>
      <c r="M71" s="53">
        <f>IF(ISNUMBER($K71),IF(ISNUMBER($G71),ROUND($K71*$G71,2),ROUND($K71*$F71,2)),IF(ISNUMBER($G71),ROUND($I71*$G71,2),ROUND($I71*$F71,2)))</f>
        <v>0</v>
      </c>
      <c r="N71" s="38"/>
    </row>
    <row r="72" spans="1:14" ht="22.5" customHeight="1" x14ac:dyDescent="0.2">
      <c r="A72" s="44" t="s">
        <v>135</v>
      </c>
      <c r="B72" s="40"/>
      <c r="C72" s="64" t="s">
        <v>136</v>
      </c>
      <c r="D72" s="33"/>
      <c r="E72" s="34"/>
      <c r="F72" s="34"/>
      <c r="G72" s="35"/>
      <c r="H72" s="35"/>
      <c r="I72" s="35"/>
      <c r="J72" s="36"/>
      <c r="K72" s="36"/>
      <c r="L72" s="36"/>
      <c r="M72" s="37"/>
      <c r="N72" s="38"/>
    </row>
    <row r="73" spans="1:14" ht="22.5" customHeight="1" x14ac:dyDescent="0.2">
      <c r="A73" s="44" t="s">
        <v>137</v>
      </c>
      <c r="B73" s="40"/>
      <c r="C73" s="64" t="s">
        <v>138</v>
      </c>
      <c r="D73" s="46" t="s">
        <v>121</v>
      </c>
      <c r="E73" s="55"/>
      <c r="F73" s="55"/>
      <c r="G73" s="56"/>
      <c r="H73" s="49"/>
      <c r="I73" s="50"/>
      <c r="J73" s="51"/>
      <c r="K73" s="52"/>
      <c r="L73" s="52"/>
      <c r="M73" s="53">
        <f>IF(ISNUMBER($K73),IF(ISNUMBER($G73),ROUND($K73*$G73,2),ROUND($K73*$F73,2)),IF(ISNUMBER($G73),ROUND($I73*$G73,2),ROUND($I73*$F73,2)))</f>
        <v>0</v>
      </c>
      <c r="N73" s="38"/>
    </row>
    <row r="74" spans="1:14" ht="22.5" customHeight="1" x14ac:dyDescent="0.2">
      <c r="A74" s="44" t="s">
        <v>139</v>
      </c>
      <c r="B74" s="40"/>
      <c r="C74" s="64" t="s">
        <v>140</v>
      </c>
      <c r="D74" s="46" t="s">
        <v>26</v>
      </c>
      <c r="E74" s="47"/>
      <c r="F74" s="47"/>
      <c r="G74" s="48"/>
      <c r="H74" s="49"/>
      <c r="I74" s="50"/>
      <c r="J74" s="51"/>
      <c r="K74" s="52"/>
      <c r="L74" s="52"/>
      <c r="M74" s="53">
        <f>IF(ISNUMBER($K74),IF(ISNUMBER($G74),ROUND($K74*$G74,2),ROUND($K74*$F74,2)),IF(ISNUMBER($G74),ROUND($I74*$G74,2),ROUND($I74*$F74,2)))</f>
        <v>0</v>
      </c>
      <c r="N74" s="38"/>
    </row>
    <row r="75" spans="1:14" ht="15" customHeight="1" x14ac:dyDescent="0.2">
      <c r="A75" s="118" t="s">
        <v>141</v>
      </c>
      <c r="B75" s="119"/>
      <c r="C75" s="120"/>
      <c r="D75" s="121"/>
      <c r="E75" s="122"/>
      <c r="F75" s="123"/>
      <c r="G75" s="124"/>
      <c r="H75" s="120"/>
      <c r="I75" s="120"/>
      <c r="M75" s="65">
        <f>SUM(M$73:M$74)</f>
        <v>0</v>
      </c>
      <c r="N75" s="67"/>
    </row>
    <row r="76" spans="1:14" ht="22.5" customHeight="1" x14ac:dyDescent="0.2">
      <c r="A76" s="44" t="s">
        <v>142</v>
      </c>
      <c r="B76" s="40"/>
      <c r="C76" s="64" t="s">
        <v>143</v>
      </c>
      <c r="D76" s="33"/>
      <c r="E76" s="34"/>
      <c r="F76" s="34"/>
      <c r="G76" s="35"/>
      <c r="H76" s="35"/>
      <c r="I76" s="35"/>
      <c r="J76" s="36"/>
      <c r="K76" s="36"/>
      <c r="L76" s="36"/>
      <c r="M76" s="37"/>
      <c r="N76" s="38"/>
    </row>
    <row r="77" spans="1:14" ht="22.5" customHeight="1" x14ac:dyDescent="0.2">
      <c r="A77" s="44" t="s">
        <v>144</v>
      </c>
      <c r="B77" s="40"/>
      <c r="C77" s="64" t="s">
        <v>145</v>
      </c>
      <c r="D77" s="46" t="s">
        <v>26</v>
      </c>
      <c r="E77" s="47"/>
      <c r="F77" s="47"/>
      <c r="G77" s="48"/>
      <c r="H77" s="49"/>
      <c r="I77" s="50"/>
      <c r="J77" s="51"/>
      <c r="K77" s="52"/>
      <c r="L77" s="52"/>
      <c r="M77" s="53">
        <f>IF(ISNUMBER($K77),IF(ISNUMBER($G77),ROUND($K77*$G77,2),ROUND($K77*$F77,2)),IF(ISNUMBER($G77),ROUND($I77*$G77,2),ROUND($I77*$F77,2)))</f>
        <v>0</v>
      </c>
      <c r="N77" s="38"/>
    </row>
    <row r="78" spans="1:14" ht="22.5" customHeight="1" x14ac:dyDescent="0.2">
      <c r="A78" s="44" t="s">
        <v>146</v>
      </c>
      <c r="B78" s="40"/>
      <c r="C78" s="64" t="s">
        <v>147</v>
      </c>
      <c r="D78" s="46" t="s">
        <v>26</v>
      </c>
      <c r="E78" s="47"/>
      <c r="F78" s="47"/>
      <c r="G78" s="48"/>
      <c r="H78" s="49"/>
      <c r="I78" s="50"/>
      <c r="J78" s="51"/>
      <c r="K78" s="52"/>
      <c r="L78" s="52"/>
      <c r="M78" s="53">
        <f>IF(ISNUMBER($K78),IF(ISNUMBER($G78),ROUND($K78*$G78,2),ROUND($K78*$F78,2)),IF(ISNUMBER($G78),ROUND($I78*$G78,2),ROUND($I78*$F78,2)))</f>
        <v>0</v>
      </c>
      <c r="N78" s="38"/>
    </row>
    <row r="79" spans="1:14" ht="15" customHeight="1" x14ac:dyDescent="0.2">
      <c r="A79" s="118" t="s">
        <v>148</v>
      </c>
      <c r="B79" s="119"/>
      <c r="C79" s="120"/>
      <c r="D79" s="121"/>
      <c r="E79" s="122"/>
      <c r="F79" s="123"/>
      <c r="G79" s="124"/>
      <c r="H79" s="120"/>
      <c r="I79" s="120"/>
      <c r="M79" s="65">
        <f>SUM(M$77:M$78)</f>
        <v>0</v>
      </c>
      <c r="N79" s="67"/>
    </row>
    <row r="80" spans="1:14" ht="15" customHeight="1" x14ac:dyDescent="0.2">
      <c r="A80" s="118" t="s">
        <v>149</v>
      </c>
      <c r="B80" s="119"/>
      <c r="C80" s="120"/>
      <c r="D80" s="121"/>
      <c r="E80" s="122"/>
      <c r="F80" s="123"/>
      <c r="G80" s="124"/>
      <c r="H80" s="120"/>
      <c r="I80" s="120"/>
      <c r="M80" s="65">
        <f>SUM(M$70:M$71)+SUM(M$73:M$74)+SUM(M$77:M$78)</f>
        <v>0</v>
      </c>
      <c r="N80" s="66"/>
    </row>
    <row r="81" spans="1:14" ht="22.5" customHeight="1" x14ac:dyDescent="0.2">
      <c r="A81" s="44" t="s">
        <v>150</v>
      </c>
      <c r="B81" s="40"/>
      <c r="C81" s="54" t="s">
        <v>151</v>
      </c>
      <c r="D81" s="33"/>
      <c r="E81" s="34"/>
      <c r="F81" s="34"/>
      <c r="G81" s="35"/>
      <c r="H81" s="35"/>
      <c r="I81" s="35"/>
      <c r="J81" s="36"/>
      <c r="K81" s="36"/>
      <c r="L81" s="36"/>
      <c r="M81" s="37"/>
      <c r="N81" s="38"/>
    </row>
    <row r="82" spans="1:14" ht="22.5" customHeight="1" x14ac:dyDescent="0.2">
      <c r="A82" s="44" t="s">
        <v>152</v>
      </c>
      <c r="B82" s="40"/>
      <c r="C82" s="64" t="s">
        <v>153</v>
      </c>
      <c r="D82" s="46" t="s">
        <v>26</v>
      </c>
      <c r="E82" s="47"/>
      <c r="F82" s="47"/>
      <c r="G82" s="48"/>
      <c r="H82" s="49"/>
      <c r="I82" s="50"/>
      <c r="J82" s="51"/>
      <c r="K82" s="52"/>
      <c r="L82" s="52"/>
      <c r="M82" s="53">
        <f>IF(ISNUMBER($K82),IF(ISNUMBER($G82),ROUND($K82*$G82,2),ROUND($K82*$F82,2)),IF(ISNUMBER($G82),ROUND($I82*$G82,2),ROUND($I82*$F82,2)))</f>
        <v>0</v>
      </c>
      <c r="N82" s="38"/>
    </row>
    <row r="83" spans="1:14" ht="22.5" customHeight="1" x14ac:dyDescent="0.2">
      <c r="A83" s="44" t="s">
        <v>154</v>
      </c>
      <c r="B83" s="40"/>
      <c r="C83" s="64" t="s">
        <v>155</v>
      </c>
      <c r="D83" s="46" t="s">
        <v>121</v>
      </c>
      <c r="E83" s="55"/>
      <c r="F83" s="55"/>
      <c r="G83" s="56"/>
      <c r="H83" s="49"/>
      <c r="I83" s="50"/>
      <c r="J83" s="51"/>
      <c r="K83" s="52"/>
      <c r="L83" s="52"/>
      <c r="M83" s="53">
        <f>IF(ISNUMBER($K83),IF(ISNUMBER($G83),ROUND($K83*$G83,2),ROUND($K83*$F83,2)),IF(ISNUMBER($G83),ROUND($I83*$G83,2),ROUND($I83*$F83,2)))</f>
        <v>0</v>
      </c>
      <c r="N83" s="38"/>
    </row>
    <row r="84" spans="1:14" ht="15" customHeight="1" x14ac:dyDescent="0.2">
      <c r="A84" s="118" t="s">
        <v>156</v>
      </c>
      <c r="B84" s="119"/>
      <c r="C84" s="120"/>
      <c r="D84" s="121"/>
      <c r="E84" s="122"/>
      <c r="F84" s="123"/>
      <c r="G84" s="124"/>
      <c r="H84" s="120"/>
      <c r="I84" s="120"/>
      <c r="M84" s="65">
        <f>SUM(M$82:M$83)</f>
        <v>0</v>
      </c>
      <c r="N84" s="66"/>
    </row>
    <row r="85" spans="1:14" ht="22.5" customHeight="1" x14ac:dyDescent="0.2">
      <c r="A85" s="44" t="s">
        <v>157</v>
      </c>
      <c r="B85" s="40"/>
      <c r="C85" s="54" t="s">
        <v>158</v>
      </c>
      <c r="D85" s="33"/>
      <c r="E85" s="34"/>
      <c r="F85" s="34"/>
      <c r="G85" s="35"/>
      <c r="H85" s="35"/>
      <c r="I85" s="35"/>
      <c r="J85" s="36"/>
      <c r="K85" s="36"/>
      <c r="L85" s="36"/>
      <c r="M85" s="37"/>
      <c r="N85" s="38"/>
    </row>
    <row r="86" spans="1:14" ht="22.5" customHeight="1" x14ac:dyDescent="0.2">
      <c r="A86" s="44" t="s">
        <v>159</v>
      </c>
      <c r="B86" s="40"/>
      <c r="C86" s="64" t="s">
        <v>160</v>
      </c>
      <c r="D86" s="46" t="s">
        <v>26</v>
      </c>
      <c r="E86" s="47"/>
      <c r="F86" s="47"/>
      <c r="G86" s="48"/>
      <c r="H86" s="49"/>
      <c r="I86" s="50"/>
      <c r="J86" s="51"/>
      <c r="K86" s="52"/>
      <c r="L86" s="52"/>
      <c r="M86" s="53">
        <f>IF(ISNUMBER($K86),IF(ISNUMBER($G86),ROUND($K86*$G86,2),ROUND($K86*$F86,2)),IF(ISNUMBER($G86),ROUND($I86*$G86,2),ROUND($I86*$F86,2)))</f>
        <v>0</v>
      </c>
      <c r="N86" s="38"/>
    </row>
    <row r="87" spans="1:14" ht="22.5" customHeight="1" x14ac:dyDescent="0.2">
      <c r="A87" s="44" t="s">
        <v>161</v>
      </c>
      <c r="B87" s="40"/>
      <c r="C87" s="64" t="s">
        <v>162</v>
      </c>
      <c r="D87" s="46" t="s">
        <v>26</v>
      </c>
      <c r="E87" s="47"/>
      <c r="F87" s="47"/>
      <c r="G87" s="48"/>
      <c r="H87" s="49"/>
      <c r="I87" s="50"/>
      <c r="J87" s="51"/>
      <c r="K87" s="52"/>
      <c r="L87" s="52"/>
      <c r="M87" s="53">
        <f>IF(ISNUMBER($K87),IF(ISNUMBER($G87),ROUND($K87*$G87,2),ROUND($K87*$F87,2)),IF(ISNUMBER($G87),ROUND($I87*$G87,2),ROUND($I87*$F87,2)))</f>
        <v>0</v>
      </c>
      <c r="N87" s="38"/>
    </row>
    <row r="88" spans="1:14" ht="22.5" customHeight="1" x14ac:dyDescent="0.2">
      <c r="A88" s="44" t="s">
        <v>163</v>
      </c>
      <c r="B88" s="40"/>
      <c r="C88" s="64" t="s">
        <v>164</v>
      </c>
      <c r="D88" s="46" t="s">
        <v>26</v>
      </c>
      <c r="E88" s="47"/>
      <c r="F88" s="47"/>
      <c r="G88" s="48"/>
      <c r="H88" s="49"/>
      <c r="I88" s="50"/>
      <c r="J88" s="51"/>
      <c r="K88" s="52"/>
      <c r="L88" s="52"/>
      <c r="M88" s="53">
        <f>IF(ISNUMBER($K88),IF(ISNUMBER($G88),ROUND($K88*$G88,2),ROUND($K88*$F88,2)),IF(ISNUMBER($G88),ROUND($I88*$G88,2),ROUND($I88*$F88,2)))</f>
        <v>0</v>
      </c>
      <c r="N88" s="38"/>
    </row>
    <row r="89" spans="1:14" ht="22.5" customHeight="1" x14ac:dyDescent="0.2">
      <c r="A89" s="44" t="s">
        <v>165</v>
      </c>
      <c r="B89" s="40"/>
      <c r="C89" s="64" t="s">
        <v>166</v>
      </c>
      <c r="D89" s="46" t="s">
        <v>26</v>
      </c>
      <c r="E89" s="47"/>
      <c r="F89" s="47"/>
      <c r="G89" s="48"/>
      <c r="H89" s="49"/>
      <c r="I89" s="50"/>
      <c r="J89" s="51"/>
      <c r="K89" s="52"/>
      <c r="L89" s="52"/>
      <c r="M89" s="53">
        <f>IF(ISNUMBER($K89),IF(ISNUMBER($G89),ROUND($K89*$G89,2),ROUND($K89*$F89,2)),IF(ISNUMBER($G89),ROUND($I89*$G89,2),ROUND($I89*$F89,2)))</f>
        <v>0</v>
      </c>
      <c r="N89" s="38"/>
    </row>
    <row r="90" spans="1:14" ht="15" customHeight="1" x14ac:dyDescent="0.2">
      <c r="A90" s="118" t="s">
        <v>167</v>
      </c>
      <c r="B90" s="119"/>
      <c r="C90" s="120"/>
      <c r="D90" s="121"/>
      <c r="E90" s="122"/>
      <c r="F90" s="123"/>
      <c r="G90" s="124"/>
      <c r="H90" s="120"/>
      <c r="I90" s="120"/>
      <c r="M90" s="65">
        <f>SUM(M$86:M$89)</f>
        <v>0</v>
      </c>
      <c r="N90" s="66"/>
    </row>
    <row r="91" spans="1:14" ht="22.5" customHeight="1" x14ac:dyDescent="0.2">
      <c r="A91" s="44" t="s">
        <v>168</v>
      </c>
      <c r="B91" s="40"/>
      <c r="C91" s="54" t="s">
        <v>169</v>
      </c>
      <c r="D91" s="33"/>
      <c r="E91" s="34"/>
      <c r="F91" s="34"/>
      <c r="G91" s="35"/>
      <c r="H91" s="35"/>
      <c r="I91" s="35"/>
      <c r="J91" s="36"/>
      <c r="K91" s="36"/>
      <c r="L91" s="36"/>
      <c r="M91" s="37"/>
      <c r="N91" s="38"/>
    </row>
    <row r="92" spans="1:14" ht="22.5" customHeight="1" x14ac:dyDescent="0.2">
      <c r="A92" s="44" t="s">
        <v>170</v>
      </c>
      <c r="B92" s="40"/>
      <c r="C92" s="64" t="s">
        <v>171</v>
      </c>
      <c r="D92" s="46" t="s">
        <v>121</v>
      </c>
      <c r="E92" s="55"/>
      <c r="F92" s="55"/>
      <c r="G92" s="56"/>
      <c r="H92" s="49"/>
      <c r="I92" s="50"/>
      <c r="J92" s="51"/>
      <c r="K92" s="52"/>
      <c r="L92" s="52"/>
      <c r="M92" s="53">
        <f>IF(ISNUMBER($K92),IF(ISNUMBER($G92),ROUND($K92*$G92,2),ROUND($K92*$F92,2)),IF(ISNUMBER($G92),ROUND($I92*$G92,2),ROUND($I92*$F92,2)))</f>
        <v>0</v>
      </c>
      <c r="N92" s="38"/>
    </row>
    <row r="93" spans="1:14" ht="22.5" customHeight="1" x14ac:dyDescent="0.2">
      <c r="A93" s="44" t="s">
        <v>172</v>
      </c>
      <c r="B93" s="40"/>
      <c r="C93" s="64" t="s">
        <v>173</v>
      </c>
      <c r="D93" s="46" t="s">
        <v>26</v>
      </c>
      <c r="E93" s="47"/>
      <c r="F93" s="47"/>
      <c r="G93" s="48"/>
      <c r="H93" s="49"/>
      <c r="I93" s="50"/>
      <c r="J93" s="51"/>
      <c r="K93" s="52"/>
      <c r="L93" s="52"/>
      <c r="M93" s="53">
        <f>IF(ISNUMBER($K93),IF(ISNUMBER($G93),ROUND($K93*$G93,2),ROUND($K93*$F93,2)),IF(ISNUMBER($G93),ROUND($I93*$G93,2),ROUND($I93*$F93,2)))</f>
        <v>0</v>
      </c>
      <c r="N93" s="38"/>
    </row>
    <row r="94" spans="1:14" ht="22.5" customHeight="1" x14ac:dyDescent="0.2">
      <c r="A94" s="44" t="s">
        <v>174</v>
      </c>
      <c r="B94" s="40"/>
      <c r="C94" s="64" t="s">
        <v>175</v>
      </c>
      <c r="D94" s="46" t="s">
        <v>26</v>
      </c>
      <c r="E94" s="47"/>
      <c r="F94" s="47"/>
      <c r="G94" s="48"/>
      <c r="H94" s="49"/>
      <c r="I94" s="50"/>
      <c r="J94" s="51"/>
      <c r="K94" s="52"/>
      <c r="L94" s="52"/>
      <c r="M94" s="53">
        <f>IF(ISNUMBER($K94),IF(ISNUMBER($G94),ROUND($K94*$G94,2),ROUND($K94*$F94,2)),IF(ISNUMBER($G94),ROUND($I94*$G94,2),ROUND($I94*$F94,2)))</f>
        <v>0</v>
      </c>
      <c r="N94" s="38"/>
    </row>
    <row r="95" spans="1:14" ht="15" customHeight="1" x14ac:dyDescent="0.2">
      <c r="A95" s="118" t="s">
        <v>176</v>
      </c>
      <c r="B95" s="119"/>
      <c r="C95" s="120"/>
      <c r="D95" s="121"/>
      <c r="E95" s="122"/>
      <c r="F95" s="123"/>
      <c r="G95" s="124"/>
      <c r="H95" s="120"/>
      <c r="I95" s="120"/>
      <c r="M95" s="65">
        <f>SUM(M$93:M$94)</f>
        <v>0</v>
      </c>
      <c r="N95" s="67"/>
    </row>
    <row r="96" spans="1:14" ht="22.5" customHeight="1" x14ac:dyDescent="0.2">
      <c r="A96" s="44" t="s">
        <v>177</v>
      </c>
      <c r="B96" s="40"/>
      <c r="C96" s="64" t="s">
        <v>178</v>
      </c>
      <c r="D96" s="46" t="s">
        <v>26</v>
      </c>
      <c r="E96" s="47"/>
      <c r="F96" s="47"/>
      <c r="G96" s="48"/>
      <c r="H96" s="49"/>
      <c r="I96" s="50"/>
      <c r="J96" s="51"/>
      <c r="K96" s="52"/>
      <c r="L96" s="52"/>
      <c r="M96" s="53">
        <f>IF(ISNUMBER($K96),IF(ISNUMBER($G96),ROUND($K96*$G96,2),ROUND($K96*$F96,2)),IF(ISNUMBER($G96),ROUND($I96*$G96,2),ROUND($I96*$F96,2)))</f>
        <v>0</v>
      </c>
      <c r="N96" s="38"/>
    </row>
    <row r="97" spans="1:14" ht="15" customHeight="1" x14ac:dyDescent="0.2">
      <c r="A97" s="118" t="s">
        <v>179</v>
      </c>
      <c r="B97" s="119"/>
      <c r="C97" s="120"/>
      <c r="D97" s="121"/>
      <c r="E97" s="122"/>
      <c r="F97" s="123"/>
      <c r="G97" s="124"/>
      <c r="H97" s="120"/>
      <c r="I97" s="120"/>
      <c r="M97" s="65">
        <f>SUM(M$92:M$94)+M$96</f>
        <v>0</v>
      </c>
      <c r="N97" s="66"/>
    </row>
    <row r="98" spans="1:14" ht="22.5" customHeight="1" x14ac:dyDescent="0.2">
      <c r="A98" s="44" t="s">
        <v>180</v>
      </c>
      <c r="B98" s="40"/>
      <c r="C98" s="54" t="s">
        <v>181</v>
      </c>
      <c r="D98" s="46" t="s">
        <v>26</v>
      </c>
      <c r="E98" s="47"/>
      <c r="F98" s="47"/>
      <c r="G98" s="48"/>
      <c r="H98" s="49"/>
      <c r="I98" s="50"/>
      <c r="J98" s="51"/>
      <c r="K98" s="52"/>
      <c r="L98" s="52"/>
      <c r="M98" s="53">
        <f t="shared" ref="M98:M103" si="2">IF(ISNUMBER($K98),IF(ISNUMBER($G98),ROUND($K98*$G98,2),ROUND($K98*$F98,2)),IF(ISNUMBER($G98),ROUND($I98*$G98,2),ROUND($I98*$F98,2)))</f>
        <v>0</v>
      </c>
      <c r="N98" s="38"/>
    </row>
    <row r="99" spans="1:14" ht="22.5" customHeight="1" x14ac:dyDescent="0.2">
      <c r="A99" s="44" t="s">
        <v>182</v>
      </c>
      <c r="B99" s="40"/>
      <c r="C99" s="54" t="s">
        <v>183</v>
      </c>
      <c r="D99" s="46" t="s">
        <v>10</v>
      </c>
      <c r="E99" s="55"/>
      <c r="F99" s="55"/>
      <c r="G99" s="56"/>
      <c r="H99" s="49"/>
      <c r="I99" s="50"/>
      <c r="J99" s="51"/>
      <c r="K99" s="52"/>
      <c r="L99" s="52"/>
      <c r="M99" s="53">
        <f t="shared" si="2"/>
        <v>0</v>
      </c>
      <c r="N99" s="38"/>
    </row>
    <row r="100" spans="1:14" ht="22.5" customHeight="1" x14ac:dyDescent="0.2">
      <c r="A100" s="44" t="s">
        <v>184</v>
      </c>
      <c r="B100" s="40"/>
      <c r="C100" s="54" t="s">
        <v>185</v>
      </c>
      <c r="D100" s="46" t="s">
        <v>26</v>
      </c>
      <c r="E100" s="47"/>
      <c r="F100" s="47"/>
      <c r="G100" s="48"/>
      <c r="H100" s="49"/>
      <c r="I100" s="50"/>
      <c r="J100" s="51"/>
      <c r="K100" s="52"/>
      <c r="L100" s="52"/>
      <c r="M100" s="53">
        <f t="shared" si="2"/>
        <v>0</v>
      </c>
      <c r="N100" s="38"/>
    </row>
    <row r="101" spans="1:14" ht="22.5" customHeight="1" x14ac:dyDescent="0.2">
      <c r="A101" s="44" t="s">
        <v>186</v>
      </c>
      <c r="B101" s="40"/>
      <c r="C101" s="54" t="s">
        <v>187</v>
      </c>
      <c r="D101" s="46" t="s">
        <v>121</v>
      </c>
      <c r="E101" s="55"/>
      <c r="F101" s="55"/>
      <c r="G101" s="56"/>
      <c r="H101" s="49"/>
      <c r="I101" s="50"/>
      <c r="J101" s="51"/>
      <c r="K101" s="52"/>
      <c r="L101" s="52"/>
      <c r="M101" s="53">
        <f t="shared" si="2"/>
        <v>0</v>
      </c>
      <c r="N101" s="38"/>
    </row>
    <row r="102" spans="1:14" ht="22.5" customHeight="1" x14ac:dyDescent="0.2">
      <c r="A102" s="44" t="s">
        <v>188</v>
      </c>
      <c r="B102" s="40"/>
      <c r="C102" s="54" t="s">
        <v>189</v>
      </c>
      <c r="D102" s="46" t="s">
        <v>121</v>
      </c>
      <c r="E102" s="55"/>
      <c r="F102" s="55"/>
      <c r="G102" s="56"/>
      <c r="H102" s="49"/>
      <c r="I102" s="50"/>
      <c r="J102" s="51"/>
      <c r="K102" s="52"/>
      <c r="L102" s="52"/>
      <c r="M102" s="53">
        <f t="shared" si="2"/>
        <v>0</v>
      </c>
      <c r="N102" s="38"/>
    </row>
    <row r="103" spans="1:14" ht="22.5" customHeight="1" x14ac:dyDescent="0.2">
      <c r="A103" s="44" t="s">
        <v>190</v>
      </c>
      <c r="B103" s="40"/>
      <c r="C103" s="54" t="s">
        <v>191</v>
      </c>
      <c r="D103" s="46" t="s">
        <v>26</v>
      </c>
      <c r="E103" s="47"/>
      <c r="F103" s="47"/>
      <c r="G103" s="48"/>
      <c r="H103" s="49"/>
      <c r="I103" s="50"/>
      <c r="J103" s="51"/>
      <c r="K103" s="52"/>
      <c r="L103" s="52"/>
      <c r="M103" s="53">
        <f t="shared" si="2"/>
        <v>0</v>
      </c>
      <c r="N103" s="38"/>
    </row>
    <row r="104" spans="1:14" ht="22.5" customHeight="1" x14ac:dyDescent="0.2">
      <c r="A104" s="44" t="s">
        <v>192</v>
      </c>
      <c r="B104" s="40"/>
      <c r="C104" s="64" t="s">
        <v>193</v>
      </c>
      <c r="D104" s="33"/>
      <c r="E104" s="34"/>
      <c r="F104" s="34"/>
      <c r="G104" s="35"/>
      <c r="H104" s="35"/>
      <c r="I104" s="35"/>
      <c r="J104" s="36"/>
      <c r="K104" s="36"/>
      <c r="L104" s="36"/>
      <c r="M104" s="37"/>
      <c r="N104" s="38"/>
    </row>
    <row r="105" spans="1:14" ht="22.5" customHeight="1" x14ac:dyDescent="0.2">
      <c r="A105" s="44" t="s">
        <v>194</v>
      </c>
      <c r="B105" s="40"/>
      <c r="C105" s="64" t="s">
        <v>195</v>
      </c>
      <c r="D105" s="33"/>
      <c r="E105" s="34"/>
      <c r="F105" s="34"/>
      <c r="G105" s="35"/>
      <c r="H105" s="35"/>
      <c r="I105" s="35"/>
      <c r="J105" s="36"/>
      <c r="K105" s="36"/>
      <c r="L105" s="36"/>
      <c r="M105" s="37"/>
      <c r="N105" s="38"/>
    </row>
    <row r="106" spans="1:14" ht="22.5" customHeight="1" x14ac:dyDescent="0.2">
      <c r="A106" s="44" t="s">
        <v>196</v>
      </c>
      <c r="B106" s="40"/>
      <c r="C106" s="64" t="s">
        <v>197</v>
      </c>
      <c r="D106" s="33"/>
      <c r="E106" s="34"/>
      <c r="F106" s="34"/>
      <c r="G106" s="35"/>
      <c r="H106" s="35"/>
      <c r="I106" s="35"/>
      <c r="J106" s="36"/>
      <c r="K106" s="36"/>
      <c r="L106" s="36"/>
      <c r="M106" s="37"/>
      <c r="N106" s="38"/>
    </row>
    <row r="107" spans="1:14" ht="22.5" customHeight="1" x14ac:dyDescent="0.2">
      <c r="A107" s="44" t="s">
        <v>198</v>
      </c>
      <c r="B107" s="40"/>
      <c r="C107" s="64" t="s">
        <v>199</v>
      </c>
      <c r="D107" s="33"/>
      <c r="E107" s="34"/>
      <c r="F107" s="34"/>
      <c r="G107" s="35"/>
      <c r="H107" s="35"/>
      <c r="I107" s="35"/>
      <c r="J107" s="36"/>
      <c r="K107" s="36"/>
      <c r="L107" s="36"/>
      <c r="M107" s="37"/>
      <c r="N107" s="38"/>
    </row>
    <row r="108" spans="1:14" ht="22.5" customHeight="1" x14ac:dyDescent="0.2">
      <c r="A108" s="44" t="s">
        <v>200</v>
      </c>
      <c r="B108" s="40"/>
      <c r="C108" s="64" t="s">
        <v>201</v>
      </c>
      <c r="D108" s="33"/>
      <c r="E108" s="34"/>
      <c r="F108" s="34"/>
      <c r="G108" s="35"/>
      <c r="H108" s="35"/>
      <c r="I108" s="35"/>
      <c r="J108" s="36"/>
      <c r="K108" s="36"/>
      <c r="L108" s="36"/>
      <c r="M108" s="37"/>
      <c r="N108" s="38"/>
    </row>
    <row r="109" spans="1:14" ht="22.5" customHeight="1" x14ac:dyDescent="0.2">
      <c r="A109" s="44" t="s">
        <v>202</v>
      </c>
      <c r="B109" s="40"/>
      <c r="C109" s="64" t="s">
        <v>203</v>
      </c>
      <c r="D109" s="33"/>
      <c r="E109" s="34"/>
      <c r="F109" s="34"/>
      <c r="G109" s="35"/>
      <c r="H109" s="35"/>
      <c r="I109" s="35"/>
      <c r="J109" s="36"/>
      <c r="K109" s="36"/>
      <c r="L109" s="36"/>
      <c r="M109" s="37"/>
      <c r="N109" s="38"/>
    </row>
    <row r="110" spans="1:14" ht="22.5" customHeight="1" x14ac:dyDescent="0.2">
      <c r="A110" s="44" t="s">
        <v>204</v>
      </c>
      <c r="B110" s="40"/>
      <c r="C110" s="64" t="s">
        <v>205</v>
      </c>
      <c r="D110" s="33"/>
      <c r="E110" s="34"/>
      <c r="F110" s="34"/>
      <c r="G110" s="35"/>
      <c r="H110" s="35"/>
      <c r="I110" s="35"/>
      <c r="J110" s="36"/>
      <c r="K110" s="36"/>
      <c r="L110" s="36"/>
      <c r="M110" s="37"/>
      <c r="N110" s="38"/>
    </row>
    <row r="111" spans="1:14" ht="22.5" customHeight="1" x14ac:dyDescent="0.2">
      <c r="A111" s="44" t="s">
        <v>206</v>
      </c>
      <c r="B111" s="40"/>
      <c r="C111" s="64" t="s">
        <v>207</v>
      </c>
      <c r="D111" s="33"/>
      <c r="E111" s="34"/>
      <c r="F111" s="34"/>
      <c r="G111" s="35"/>
      <c r="H111" s="35"/>
      <c r="I111" s="35"/>
      <c r="J111" s="36"/>
      <c r="K111" s="36"/>
      <c r="L111" s="36"/>
      <c r="M111" s="37"/>
      <c r="N111" s="38"/>
    </row>
    <row r="112" spans="1:14" ht="22.5" customHeight="1" x14ac:dyDescent="0.2">
      <c r="A112" s="44" t="s">
        <v>208</v>
      </c>
      <c r="B112" s="40"/>
      <c r="C112" s="54" t="s">
        <v>209</v>
      </c>
      <c r="D112" s="46" t="s">
        <v>26</v>
      </c>
      <c r="E112" s="47"/>
      <c r="F112" s="47"/>
      <c r="G112" s="48"/>
      <c r="H112" s="49"/>
      <c r="I112" s="50"/>
      <c r="J112" s="51"/>
      <c r="K112" s="52"/>
      <c r="L112" s="52"/>
      <c r="M112" s="53">
        <f>IF(ISNUMBER($K112),IF(ISNUMBER($G112),ROUND($K112*$G112,2),ROUND($K112*$F112,2)),IF(ISNUMBER($G112),ROUND($I112*$G112,2),ROUND($I112*$F112,2)))</f>
        <v>0</v>
      </c>
      <c r="N112" s="38"/>
    </row>
    <row r="113" spans="1:14" ht="15" customHeight="1" x14ac:dyDescent="0.2">
      <c r="A113" s="118" t="s">
        <v>210</v>
      </c>
      <c r="B113" s="119"/>
      <c r="C113" s="120"/>
      <c r="D113" s="121"/>
      <c r="E113" s="122"/>
      <c r="F113" s="123"/>
      <c r="G113" s="124"/>
      <c r="H113" s="120"/>
      <c r="I113" s="120"/>
      <c r="M113" s="59">
        <f>SUM(M$53:M$54)+M$56+SUM(M$59:M$62)+SUM(M$64:M$67)+SUM(M$70:M$71)+SUM(M$73:M$74)+SUM(M$77:M$78)+SUM(M$82:M$83)+SUM(M$86:M$89)+SUM(M$92:M$94)+M$96+SUM(M$98:M$103)+M$112</f>
        <v>0</v>
      </c>
      <c r="N113" s="60"/>
    </row>
    <row r="114" spans="1:14" ht="31.5" customHeight="1" x14ac:dyDescent="0.2">
      <c r="A114" s="125" t="s">
        <v>211</v>
      </c>
      <c r="B114" s="126"/>
      <c r="C114" s="127"/>
      <c r="D114" s="128"/>
      <c r="E114" s="122"/>
      <c r="F114" s="129"/>
      <c r="G114" s="130"/>
      <c r="H114" s="127"/>
      <c r="I114" s="127"/>
      <c r="J114" s="61"/>
      <c r="K114" s="61"/>
      <c r="L114" s="61"/>
      <c r="M114" s="62">
        <f>SUM(M$37:M$42)+SUM(M$44:M$45)+SUM(M$47:M$48)+SUM(M$53:M$54)+M$56+SUM(M$59:M$62)+SUM(M$64:M$67)+SUM(M$70:M$71)+SUM(M$73:M$74)+SUM(M$77:M$78)+SUM(M$82:M$83)+SUM(M$86:M$89)+SUM(M$92:M$94)+M$96+SUM(M$98:M$103)+M$112</f>
        <v>0</v>
      </c>
      <c r="N114" s="63"/>
    </row>
    <row r="115" spans="1:14" ht="27.75" customHeight="1" x14ac:dyDescent="0.2">
      <c r="A115" s="42" t="s">
        <v>212</v>
      </c>
      <c r="B115" s="40"/>
      <c r="C115" s="43" t="s">
        <v>213</v>
      </c>
      <c r="D115" s="46" t="s">
        <v>26</v>
      </c>
      <c r="E115" s="47"/>
      <c r="F115" s="47"/>
      <c r="G115" s="48"/>
      <c r="H115" s="49"/>
      <c r="I115" s="50"/>
      <c r="J115" s="51"/>
      <c r="K115" s="52"/>
      <c r="L115" s="52"/>
      <c r="M115" s="53">
        <f>IF(ISNUMBER($K115),IF(ISNUMBER($G115),ROUND($K115*$G115,2),ROUND($K115*$F115,2)),IF(ISNUMBER($G115),ROUND($I115*$G115,2),ROUND($I115*$F115,2)))</f>
        <v>0</v>
      </c>
      <c r="N115" s="38"/>
    </row>
    <row r="116" spans="1:14" ht="27.75" customHeight="1" x14ac:dyDescent="0.2">
      <c r="A116" s="42" t="s">
        <v>214</v>
      </c>
      <c r="B116" s="40"/>
      <c r="C116" s="43" t="s">
        <v>215</v>
      </c>
      <c r="D116" s="33"/>
      <c r="E116" s="34"/>
      <c r="F116" s="34"/>
      <c r="G116" s="35"/>
      <c r="H116" s="35"/>
      <c r="I116" s="35"/>
      <c r="J116" s="36"/>
      <c r="K116" s="36"/>
      <c r="L116" s="36"/>
      <c r="M116" s="37"/>
      <c r="N116" s="38"/>
    </row>
    <row r="117" spans="1:14" ht="26.25" customHeight="1" x14ac:dyDescent="0.2">
      <c r="A117" s="44" t="s">
        <v>216</v>
      </c>
      <c r="B117" s="40"/>
      <c r="C117" s="45" t="s">
        <v>21</v>
      </c>
      <c r="D117" s="33"/>
      <c r="E117" s="34"/>
      <c r="F117" s="34"/>
      <c r="G117" s="35"/>
      <c r="H117" s="35"/>
      <c r="I117" s="35"/>
      <c r="J117" s="36"/>
      <c r="K117" s="36"/>
      <c r="L117" s="36"/>
      <c r="M117" s="37"/>
      <c r="N117" s="38"/>
    </row>
    <row r="118" spans="1:14" ht="26.25" customHeight="1" x14ac:dyDescent="0.2">
      <c r="A118" s="44" t="s">
        <v>217</v>
      </c>
      <c r="B118" s="40"/>
      <c r="C118" s="45" t="s">
        <v>218</v>
      </c>
      <c r="D118" s="46" t="s">
        <v>121</v>
      </c>
      <c r="E118" s="55"/>
      <c r="F118" s="55"/>
      <c r="G118" s="56"/>
      <c r="H118" s="49"/>
      <c r="I118" s="50"/>
      <c r="J118" s="51"/>
      <c r="K118" s="52"/>
      <c r="L118" s="52"/>
      <c r="M118" s="53">
        <f>IF(ISNUMBER($K118),IF(ISNUMBER($G118),ROUND($K118*$G118,2),ROUND($K118*$F118,2)),IF(ISNUMBER($G118),ROUND($I118*$G118,2),ROUND($I118*$F118,2)))</f>
        <v>0</v>
      </c>
      <c r="N118" s="38"/>
    </row>
    <row r="119" spans="1:14" ht="26.25" customHeight="1" x14ac:dyDescent="0.2">
      <c r="A119" s="44" t="s">
        <v>219</v>
      </c>
      <c r="B119" s="40"/>
      <c r="C119" s="45" t="s">
        <v>220</v>
      </c>
      <c r="D119" s="33"/>
      <c r="E119" s="34"/>
      <c r="F119" s="34"/>
      <c r="G119" s="35"/>
      <c r="H119" s="35"/>
      <c r="I119" s="35"/>
      <c r="J119" s="36"/>
      <c r="K119" s="36"/>
      <c r="L119" s="36"/>
      <c r="M119" s="37"/>
      <c r="N119" s="38"/>
    </row>
    <row r="120" spans="1:14" ht="22.5" customHeight="1" x14ac:dyDescent="0.2">
      <c r="A120" s="44" t="s">
        <v>221</v>
      </c>
      <c r="B120" s="40"/>
      <c r="C120" s="54" t="s">
        <v>222</v>
      </c>
      <c r="D120" s="46" t="s">
        <v>39</v>
      </c>
      <c r="E120" s="57"/>
      <c r="F120" s="57"/>
      <c r="G120" s="58"/>
      <c r="H120" s="49"/>
      <c r="I120" s="50"/>
      <c r="J120" s="51"/>
      <c r="K120" s="52"/>
      <c r="L120" s="52"/>
      <c r="M120" s="53">
        <f t="shared" ref="M120:M127" si="3">IF(ISNUMBER($K120),IF(ISNUMBER($G120),ROUND($K120*$G120,2),ROUND($K120*$F120,2)),IF(ISNUMBER($G120),ROUND($I120*$G120,2),ROUND($I120*$F120,2)))</f>
        <v>0</v>
      </c>
      <c r="N120" s="38"/>
    </row>
    <row r="121" spans="1:14" ht="22.5" customHeight="1" x14ac:dyDescent="0.2">
      <c r="A121" s="44" t="s">
        <v>223</v>
      </c>
      <c r="B121" s="40"/>
      <c r="C121" s="54" t="s">
        <v>224</v>
      </c>
      <c r="D121" s="46" t="s">
        <v>39</v>
      </c>
      <c r="E121" s="57"/>
      <c r="F121" s="57"/>
      <c r="G121" s="58"/>
      <c r="H121" s="49"/>
      <c r="I121" s="50"/>
      <c r="J121" s="51"/>
      <c r="K121" s="52"/>
      <c r="L121" s="52"/>
      <c r="M121" s="53">
        <f t="shared" si="3"/>
        <v>0</v>
      </c>
      <c r="N121" s="38"/>
    </row>
    <row r="122" spans="1:14" ht="22.5" customHeight="1" x14ac:dyDescent="0.2">
      <c r="A122" s="44" t="s">
        <v>225</v>
      </c>
      <c r="B122" s="40"/>
      <c r="C122" s="54" t="s">
        <v>226</v>
      </c>
      <c r="D122" s="46" t="s">
        <v>39</v>
      </c>
      <c r="E122" s="57"/>
      <c r="F122" s="57"/>
      <c r="G122" s="58"/>
      <c r="H122" s="49"/>
      <c r="I122" s="50"/>
      <c r="J122" s="51"/>
      <c r="K122" s="52"/>
      <c r="L122" s="52"/>
      <c r="M122" s="53">
        <f t="shared" si="3"/>
        <v>0</v>
      </c>
      <c r="N122" s="38"/>
    </row>
    <row r="123" spans="1:14" ht="22.5" customHeight="1" x14ac:dyDescent="0.2">
      <c r="A123" s="44" t="s">
        <v>227</v>
      </c>
      <c r="B123" s="40"/>
      <c r="C123" s="54" t="s">
        <v>228</v>
      </c>
      <c r="D123" s="46" t="s">
        <v>39</v>
      </c>
      <c r="E123" s="57"/>
      <c r="F123" s="57"/>
      <c r="G123" s="58"/>
      <c r="H123" s="49"/>
      <c r="I123" s="50"/>
      <c r="J123" s="51"/>
      <c r="K123" s="52"/>
      <c r="L123" s="52"/>
      <c r="M123" s="53">
        <f t="shared" si="3"/>
        <v>0</v>
      </c>
      <c r="N123" s="38"/>
    </row>
    <row r="124" spans="1:14" ht="22.5" customHeight="1" x14ac:dyDescent="0.2">
      <c r="A124" s="44" t="s">
        <v>229</v>
      </c>
      <c r="B124" s="40"/>
      <c r="C124" s="54" t="s">
        <v>230</v>
      </c>
      <c r="D124" s="46" t="s">
        <v>39</v>
      </c>
      <c r="E124" s="57"/>
      <c r="F124" s="57"/>
      <c r="G124" s="58"/>
      <c r="H124" s="49"/>
      <c r="I124" s="50"/>
      <c r="J124" s="51"/>
      <c r="K124" s="52"/>
      <c r="L124" s="52"/>
      <c r="M124" s="53">
        <f t="shared" si="3"/>
        <v>0</v>
      </c>
      <c r="N124" s="38"/>
    </row>
    <row r="125" spans="1:14" ht="22.5" customHeight="1" x14ac:dyDescent="0.2">
      <c r="A125" s="44" t="s">
        <v>231</v>
      </c>
      <c r="B125" s="40"/>
      <c r="C125" s="54" t="s">
        <v>232</v>
      </c>
      <c r="D125" s="46" t="s">
        <v>39</v>
      </c>
      <c r="E125" s="57"/>
      <c r="F125" s="57"/>
      <c r="G125" s="58"/>
      <c r="H125" s="49"/>
      <c r="I125" s="50"/>
      <c r="J125" s="51"/>
      <c r="K125" s="52"/>
      <c r="L125" s="52"/>
      <c r="M125" s="53">
        <f t="shared" si="3"/>
        <v>0</v>
      </c>
      <c r="N125" s="38"/>
    </row>
    <row r="126" spans="1:14" ht="22.5" customHeight="1" x14ac:dyDescent="0.2">
      <c r="A126" s="44" t="s">
        <v>233</v>
      </c>
      <c r="B126" s="40"/>
      <c r="C126" s="54" t="s">
        <v>234</v>
      </c>
      <c r="D126" s="46" t="s">
        <v>39</v>
      </c>
      <c r="E126" s="57"/>
      <c r="F126" s="57"/>
      <c r="G126" s="58"/>
      <c r="H126" s="49"/>
      <c r="I126" s="50"/>
      <c r="J126" s="51"/>
      <c r="K126" s="52"/>
      <c r="L126" s="52"/>
      <c r="M126" s="53">
        <f t="shared" si="3"/>
        <v>0</v>
      </c>
      <c r="N126" s="38"/>
    </row>
    <row r="127" spans="1:14" ht="22.5" customHeight="1" x14ac:dyDescent="0.2">
      <c r="A127" s="44" t="s">
        <v>235</v>
      </c>
      <c r="B127" s="40"/>
      <c r="C127" s="54" t="s">
        <v>236</v>
      </c>
      <c r="D127" s="46" t="s">
        <v>39</v>
      </c>
      <c r="E127" s="57"/>
      <c r="F127" s="57"/>
      <c r="G127" s="58"/>
      <c r="H127" s="49"/>
      <c r="I127" s="50"/>
      <c r="J127" s="51"/>
      <c r="K127" s="52"/>
      <c r="L127" s="52"/>
      <c r="M127" s="53">
        <f t="shared" si="3"/>
        <v>0</v>
      </c>
      <c r="N127" s="38"/>
    </row>
    <row r="128" spans="1:14" ht="15" customHeight="1" x14ac:dyDescent="0.2">
      <c r="A128" s="118" t="s">
        <v>237</v>
      </c>
      <c r="B128" s="119"/>
      <c r="C128" s="120"/>
      <c r="D128" s="121"/>
      <c r="E128" s="122"/>
      <c r="F128" s="123"/>
      <c r="G128" s="124"/>
      <c r="H128" s="120"/>
      <c r="I128" s="120"/>
      <c r="M128" s="59">
        <f>SUM(M$120:M$127)</f>
        <v>0</v>
      </c>
      <c r="N128" s="60"/>
    </row>
    <row r="129" spans="1:14" ht="26.25" customHeight="1" x14ac:dyDescent="0.2">
      <c r="A129" s="44" t="s">
        <v>238</v>
      </c>
      <c r="B129" s="40"/>
      <c r="C129" s="45" t="s">
        <v>239</v>
      </c>
      <c r="D129" s="46" t="s">
        <v>39</v>
      </c>
      <c r="E129" s="57"/>
      <c r="F129" s="57"/>
      <c r="G129" s="58"/>
      <c r="H129" s="49"/>
      <c r="I129" s="50"/>
      <c r="J129" s="51"/>
      <c r="K129" s="52"/>
      <c r="L129" s="52"/>
      <c r="M129" s="53">
        <f t="shared" ref="M129:M135" si="4">IF(ISNUMBER($K129),IF(ISNUMBER($G129),ROUND($K129*$G129,2),ROUND($K129*$F129,2)),IF(ISNUMBER($G129),ROUND($I129*$G129,2),ROUND($I129*$F129,2)))</f>
        <v>0</v>
      </c>
      <c r="N129" s="38"/>
    </row>
    <row r="130" spans="1:14" ht="26.25" customHeight="1" x14ac:dyDescent="0.2">
      <c r="A130" s="44" t="s">
        <v>240</v>
      </c>
      <c r="B130" s="40"/>
      <c r="C130" s="45" t="s">
        <v>241</v>
      </c>
      <c r="D130" s="46" t="s">
        <v>26</v>
      </c>
      <c r="E130" s="47"/>
      <c r="F130" s="47"/>
      <c r="G130" s="48"/>
      <c r="H130" s="49"/>
      <c r="I130" s="50"/>
      <c r="J130" s="51"/>
      <c r="K130" s="52"/>
      <c r="L130" s="52"/>
      <c r="M130" s="53">
        <f t="shared" si="4"/>
        <v>0</v>
      </c>
      <c r="N130" s="38"/>
    </row>
    <row r="131" spans="1:14" ht="26.25" customHeight="1" x14ac:dyDescent="0.2">
      <c r="A131" s="44" t="s">
        <v>242</v>
      </c>
      <c r="B131" s="40"/>
      <c r="C131" s="45" t="s">
        <v>243</v>
      </c>
      <c r="D131" s="46" t="s">
        <v>121</v>
      </c>
      <c r="E131" s="55"/>
      <c r="F131" s="55"/>
      <c r="G131" s="56"/>
      <c r="H131" s="49"/>
      <c r="I131" s="50"/>
      <c r="J131" s="51"/>
      <c r="K131" s="52"/>
      <c r="L131" s="52"/>
      <c r="M131" s="53">
        <f t="shared" si="4"/>
        <v>0</v>
      </c>
      <c r="N131" s="38"/>
    </row>
    <row r="132" spans="1:14" ht="26.25" customHeight="1" x14ac:dyDescent="0.2">
      <c r="A132" s="44" t="s">
        <v>244</v>
      </c>
      <c r="B132" s="40"/>
      <c r="C132" s="45" t="s">
        <v>245</v>
      </c>
      <c r="D132" s="46" t="s">
        <v>121</v>
      </c>
      <c r="E132" s="55"/>
      <c r="F132" s="55"/>
      <c r="G132" s="56"/>
      <c r="H132" s="49"/>
      <c r="I132" s="50"/>
      <c r="J132" s="51"/>
      <c r="K132" s="52"/>
      <c r="L132" s="52"/>
      <c r="M132" s="53">
        <f t="shared" si="4"/>
        <v>0</v>
      </c>
      <c r="N132" s="38"/>
    </row>
    <row r="133" spans="1:14" ht="26.25" customHeight="1" x14ac:dyDescent="0.2">
      <c r="A133" s="44" t="s">
        <v>246</v>
      </c>
      <c r="B133" s="40"/>
      <c r="C133" s="45" t="s">
        <v>247</v>
      </c>
      <c r="D133" s="46" t="s">
        <v>121</v>
      </c>
      <c r="E133" s="55"/>
      <c r="F133" s="55"/>
      <c r="G133" s="56"/>
      <c r="H133" s="49"/>
      <c r="I133" s="50"/>
      <c r="J133" s="51"/>
      <c r="K133" s="52"/>
      <c r="L133" s="52"/>
      <c r="M133" s="53">
        <f t="shared" si="4"/>
        <v>0</v>
      </c>
      <c r="N133" s="38"/>
    </row>
    <row r="134" spans="1:14" ht="26.25" customHeight="1" x14ac:dyDescent="0.2">
      <c r="A134" s="44" t="s">
        <v>248</v>
      </c>
      <c r="B134" s="40"/>
      <c r="C134" s="45" t="s">
        <v>249</v>
      </c>
      <c r="D134" s="46" t="s">
        <v>121</v>
      </c>
      <c r="E134" s="55"/>
      <c r="F134" s="55"/>
      <c r="G134" s="56"/>
      <c r="H134" s="49"/>
      <c r="I134" s="50"/>
      <c r="J134" s="51"/>
      <c r="K134" s="52"/>
      <c r="L134" s="52"/>
      <c r="M134" s="53">
        <f t="shared" si="4"/>
        <v>0</v>
      </c>
      <c r="N134" s="38"/>
    </row>
    <row r="135" spans="1:14" ht="26.25" customHeight="1" x14ac:dyDescent="0.2">
      <c r="A135" s="44" t="s">
        <v>250</v>
      </c>
      <c r="B135" s="40"/>
      <c r="C135" s="45" t="s">
        <v>189</v>
      </c>
      <c r="D135" s="46" t="s">
        <v>121</v>
      </c>
      <c r="E135" s="55"/>
      <c r="F135" s="55"/>
      <c r="G135" s="56"/>
      <c r="H135" s="49"/>
      <c r="I135" s="50"/>
      <c r="J135" s="51"/>
      <c r="K135" s="52"/>
      <c r="L135" s="52"/>
      <c r="M135" s="53">
        <f t="shared" si="4"/>
        <v>0</v>
      </c>
      <c r="N135" s="38"/>
    </row>
    <row r="136" spans="1:14" ht="31.5" customHeight="1" x14ac:dyDescent="0.2">
      <c r="A136" s="125" t="s">
        <v>251</v>
      </c>
      <c r="B136" s="126"/>
      <c r="C136" s="127"/>
      <c r="D136" s="128"/>
      <c r="E136" s="122"/>
      <c r="F136" s="129"/>
      <c r="G136" s="130"/>
      <c r="H136" s="127"/>
      <c r="I136" s="127"/>
      <c r="J136" s="61"/>
      <c r="K136" s="61"/>
      <c r="L136" s="61"/>
      <c r="M136" s="62">
        <f>M$118+SUM(M$120:M$127)+SUM(M$129:M$135)</f>
        <v>0</v>
      </c>
      <c r="N136" s="63"/>
    </row>
    <row r="137" spans="1:14" ht="27.75" customHeight="1" x14ac:dyDescent="0.2">
      <c r="A137" s="42" t="s">
        <v>252</v>
      </c>
      <c r="B137" s="40"/>
      <c r="C137" s="43" t="s">
        <v>253</v>
      </c>
      <c r="D137" s="33"/>
      <c r="E137" s="34"/>
      <c r="F137" s="34"/>
      <c r="G137" s="35"/>
      <c r="H137" s="35"/>
      <c r="I137" s="35"/>
      <c r="J137" s="36"/>
      <c r="K137" s="36"/>
      <c r="L137" s="36"/>
      <c r="M137" s="37"/>
      <c r="N137" s="38"/>
    </row>
    <row r="138" spans="1:14" ht="26.25" customHeight="1" x14ac:dyDescent="0.2">
      <c r="A138" s="44" t="s">
        <v>254</v>
      </c>
      <c r="B138" s="40"/>
      <c r="C138" s="45" t="s">
        <v>255</v>
      </c>
      <c r="D138" s="33"/>
      <c r="E138" s="34"/>
      <c r="F138" s="34"/>
      <c r="G138" s="35"/>
      <c r="H138" s="35"/>
      <c r="I138" s="35"/>
      <c r="J138" s="36"/>
      <c r="K138" s="36"/>
      <c r="L138" s="36"/>
      <c r="M138" s="37"/>
      <c r="N138" s="38"/>
    </row>
    <row r="139" spans="1:14" ht="22.5" customHeight="1" x14ac:dyDescent="0.2">
      <c r="A139" s="44" t="s">
        <v>256</v>
      </c>
      <c r="B139" s="40"/>
      <c r="C139" s="54" t="s">
        <v>257</v>
      </c>
      <c r="D139" s="46" t="s">
        <v>10</v>
      </c>
      <c r="E139" s="55"/>
      <c r="F139" s="55"/>
      <c r="G139" s="56"/>
      <c r="H139" s="49"/>
      <c r="I139" s="50"/>
      <c r="J139" s="51"/>
      <c r="K139" s="52"/>
      <c r="L139" s="52"/>
      <c r="M139" s="53">
        <f>IF(ISNUMBER($K139),IF(ISNUMBER($G139),ROUND($K139*$G139,2),ROUND($K139*$F139,2)),IF(ISNUMBER($G139),ROUND($I139*$G139,2),ROUND($I139*$F139,2)))</f>
        <v>0</v>
      </c>
      <c r="N139" s="38"/>
    </row>
    <row r="140" spans="1:14" ht="22.5" customHeight="1" x14ac:dyDescent="0.2">
      <c r="A140" s="44" t="s">
        <v>258</v>
      </c>
      <c r="B140" s="40"/>
      <c r="C140" s="54" t="s">
        <v>259</v>
      </c>
      <c r="D140" s="46" t="s">
        <v>10</v>
      </c>
      <c r="E140" s="55"/>
      <c r="F140" s="55"/>
      <c r="G140" s="56"/>
      <c r="H140" s="49"/>
      <c r="I140" s="50"/>
      <c r="J140" s="51"/>
      <c r="K140" s="52"/>
      <c r="L140" s="52"/>
      <c r="M140" s="53">
        <f>IF(ISNUMBER($K140),IF(ISNUMBER($G140),ROUND($K140*$G140,2),ROUND($K140*$F140,2)),IF(ISNUMBER($G140),ROUND($I140*$G140,2),ROUND($I140*$F140,2)))</f>
        <v>0</v>
      </c>
      <c r="N140" s="38"/>
    </row>
    <row r="141" spans="1:14" ht="15" customHeight="1" x14ac:dyDescent="0.2">
      <c r="A141" s="118" t="s">
        <v>260</v>
      </c>
      <c r="B141" s="119"/>
      <c r="C141" s="120"/>
      <c r="D141" s="121"/>
      <c r="E141" s="122"/>
      <c r="F141" s="123"/>
      <c r="G141" s="124"/>
      <c r="H141" s="120"/>
      <c r="I141" s="120"/>
      <c r="M141" s="59">
        <f>SUM(M$139:M$140)</f>
        <v>0</v>
      </c>
      <c r="N141" s="60"/>
    </row>
    <row r="142" spans="1:14" ht="26.25" customHeight="1" x14ac:dyDescent="0.2">
      <c r="A142" s="44" t="s">
        <v>261</v>
      </c>
      <c r="B142" s="40"/>
      <c r="C142" s="45" t="s">
        <v>262</v>
      </c>
      <c r="D142" s="46" t="s">
        <v>26</v>
      </c>
      <c r="E142" s="47"/>
      <c r="F142" s="47"/>
      <c r="G142" s="48"/>
      <c r="H142" s="49"/>
      <c r="I142" s="50"/>
      <c r="J142" s="51"/>
      <c r="K142" s="52"/>
      <c r="L142" s="52"/>
      <c r="M142" s="53">
        <f>IF(ISNUMBER($K142),IF(ISNUMBER($G142),ROUND($K142*$G142,2),ROUND($K142*$F142,2)),IF(ISNUMBER($G142),ROUND($I142*$G142,2),ROUND($I142*$F142,2)))</f>
        <v>0</v>
      </c>
      <c r="N142" s="38"/>
    </row>
    <row r="143" spans="1:14" ht="26.25" customHeight="1" x14ac:dyDescent="0.2">
      <c r="A143" s="44" t="s">
        <v>263</v>
      </c>
      <c r="B143" s="40"/>
      <c r="C143" s="45" t="s">
        <v>264</v>
      </c>
      <c r="D143" s="46" t="s">
        <v>121</v>
      </c>
      <c r="E143" s="55"/>
      <c r="F143" s="55"/>
      <c r="G143" s="56"/>
      <c r="H143" s="49"/>
      <c r="I143" s="50"/>
      <c r="J143" s="51"/>
      <c r="K143" s="52"/>
      <c r="L143" s="52"/>
      <c r="M143" s="53">
        <f>IF(ISNUMBER($K143),IF(ISNUMBER($G143),ROUND($K143*$G143,2),ROUND($K143*$F143,2)),IF(ISNUMBER($G143),ROUND($I143*$G143,2),ROUND($I143*$F143,2)))</f>
        <v>0</v>
      </c>
      <c r="N143" s="38"/>
    </row>
    <row r="144" spans="1:14" ht="31.5" customHeight="1" x14ac:dyDescent="0.2">
      <c r="A144" s="125" t="s">
        <v>265</v>
      </c>
      <c r="B144" s="126"/>
      <c r="C144" s="127"/>
      <c r="D144" s="128"/>
      <c r="E144" s="122"/>
      <c r="F144" s="129"/>
      <c r="G144" s="130"/>
      <c r="H144" s="127"/>
      <c r="I144" s="127"/>
      <c r="J144" s="61"/>
      <c r="K144" s="61"/>
      <c r="L144" s="61"/>
      <c r="M144" s="62">
        <f>SUM(M$139:M$140)+SUM(M$142:M$143)</f>
        <v>0</v>
      </c>
      <c r="N144" s="63"/>
    </row>
    <row r="145" spans="1:14" ht="27.75" customHeight="1" x14ac:dyDescent="0.2">
      <c r="A145" s="42" t="s">
        <v>266</v>
      </c>
      <c r="B145" s="40"/>
      <c r="C145" s="43" t="s">
        <v>267</v>
      </c>
      <c r="D145" s="33"/>
      <c r="E145" s="34"/>
      <c r="F145" s="34"/>
      <c r="G145" s="35"/>
      <c r="H145" s="35"/>
      <c r="I145" s="35"/>
      <c r="J145" s="36"/>
      <c r="K145" s="36"/>
      <c r="L145" s="36"/>
      <c r="M145" s="37"/>
      <c r="N145" s="38"/>
    </row>
    <row r="146" spans="1:14" ht="26.25" customHeight="1" x14ac:dyDescent="0.2">
      <c r="A146" s="44" t="s">
        <v>268</v>
      </c>
      <c r="B146" s="40"/>
      <c r="C146" s="45" t="s">
        <v>269</v>
      </c>
      <c r="D146" s="46" t="s">
        <v>121</v>
      </c>
      <c r="E146" s="55"/>
      <c r="F146" s="55"/>
      <c r="G146" s="56"/>
      <c r="H146" s="49"/>
      <c r="I146" s="50"/>
      <c r="J146" s="51"/>
      <c r="K146" s="52"/>
      <c r="L146" s="52"/>
      <c r="M146" s="53">
        <f>IF(ISNUMBER($K146),IF(ISNUMBER($G146),ROUND($K146*$G146,2),ROUND($K146*$F146,2)),IF(ISNUMBER($G146),ROUND($I146*$G146,2),ROUND($I146*$F146,2)))</f>
        <v>0</v>
      </c>
      <c r="N146" s="38"/>
    </row>
    <row r="147" spans="1:14" ht="27.75" customHeight="1" x14ac:dyDescent="0.2">
      <c r="A147" s="44" t="s">
        <v>270</v>
      </c>
      <c r="B147" s="40"/>
      <c r="C147" s="45" t="s">
        <v>271</v>
      </c>
      <c r="D147" s="46" t="s">
        <v>121</v>
      </c>
      <c r="E147" s="55"/>
      <c r="F147" s="55"/>
      <c r="G147" s="56"/>
      <c r="H147" s="49"/>
      <c r="I147" s="50"/>
      <c r="J147" s="51"/>
      <c r="K147" s="52"/>
      <c r="L147" s="52"/>
      <c r="M147" s="53">
        <f>IF(ISNUMBER($K147),IF(ISNUMBER($G147),ROUND($K147*$G147,2),ROUND($K147*$F147,2)),IF(ISNUMBER($G147),ROUND($I147*$G147,2),ROUND($I147*$F147,2)))</f>
        <v>0</v>
      </c>
      <c r="N147" s="38"/>
    </row>
    <row r="148" spans="1:14" ht="27.75" customHeight="1" x14ac:dyDescent="0.2">
      <c r="A148" s="44" t="s">
        <v>272</v>
      </c>
      <c r="B148" s="40"/>
      <c r="C148" s="45" t="s">
        <v>273</v>
      </c>
      <c r="D148" s="46" t="s">
        <v>121</v>
      </c>
      <c r="E148" s="55"/>
      <c r="F148" s="55"/>
      <c r="G148" s="56"/>
      <c r="H148" s="49"/>
      <c r="I148" s="50"/>
      <c r="J148" s="51"/>
      <c r="K148" s="52"/>
      <c r="L148" s="52"/>
      <c r="M148" s="53">
        <f>IF(ISNUMBER($K148),IF(ISNUMBER($G148),ROUND($K148*$G148,2),ROUND($K148*$F148,2)),IF(ISNUMBER($G148),ROUND($I148*$G148,2),ROUND($I148*$F148,2)))</f>
        <v>0</v>
      </c>
      <c r="N148" s="38"/>
    </row>
    <row r="149" spans="1:14" ht="31.5" customHeight="1" x14ac:dyDescent="0.2">
      <c r="A149" s="125" t="s">
        <v>274</v>
      </c>
      <c r="B149" s="126"/>
      <c r="C149" s="127"/>
      <c r="D149" s="128"/>
      <c r="E149" s="122"/>
      <c r="F149" s="129"/>
      <c r="G149" s="130"/>
      <c r="H149" s="127"/>
      <c r="I149" s="127"/>
      <c r="J149" s="61"/>
      <c r="K149" s="61"/>
      <c r="L149" s="61"/>
      <c r="M149" s="62">
        <f>SUM(M$146:M$148)</f>
        <v>0</v>
      </c>
      <c r="N149" s="63"/>
    </row>
    <row r="150" spans="1:14" ht="27.75" customHeight="1" x14ac:dyDescent="0.2">
      <c r="A150" s="42" t="s">
        <v>275</v>
      </c>
      <c r="B150" s="40"/>
      <c r="C150" s="43" t="s">
        <v>276</v>
      </c>
      <c r="D150" s="46" t="s">
        <v>10</v>
      </c>
      <c r="E150" s="55"/>
      <c r="F150" s="55"/>
      <c r="G150" s="56"/>
      <c r="H150" s="49"/>
      <c r="I150" s="50"/>
      <c r="J150" s="51"/>
      <c r="K150" s="52"/>
      <c r="L150" s="52"/>
      <c r="M150" s="53">
        <f>IF(ISNUMBER($K150),IF(ISNUMBER($G150),ROUND($K150*$G150,2),ROUND($K150*$F150,2)),IF(ISNUMBER($G150),ROUND($I150*$G150,2),ROUND($I150*$F150,2)))</f>
        <v>0</v>
      </c>
      <c r="N150" s="38"/>
    </row>
    <row r="151" spans="1:14" ht="30" customHeight="1" x14ac:dyDescent="0.2">
      <c r="A151" s="131" t="s">
        <v>277</v>
      </c>
      <c r="B151" s="132"/>
      <c r="C151" s="133"/>
      <c r="D151" s="134"/>
      <c r="E151" s="135"/>
      <c r="F151" s="136"/>
      <c r="G151" s="133"/>
      <c r="H151" s="133"/>
      <c r="I151" s="137"/>
      <c r="J151" s="68"/>
      <c r="K151" s="68"/>
      <c r="L151" s="68"/>
      <c r="M151" s="69">
        <f>M$14+SUM(M$16:M$22)+SUM(M$25:M$27)+SUM(M$30:M$31)+M$33+SUM(M$37:M$42)+SUM(M$44:M$45)+SUM(M$47:M$48)+SUM(M$53:M$54)+M$56+SUM(M$59:M$62)+SUM(M$64:M$67)+SUM(M$70:M$71)+SUM(M$73:M$74)+SUM(M$77:M$78)+SUM(M$82:M$83)+SUM(M$86:M$89)+SUM(M$92:M$94)+M$96+SUM(M$98:M$103)+M$112+M$115+M$118+SUM(M$120:M$127)+SUM(M$129:M$135)+SUM(M$139:M$140)+SUM(M$142:M$143)+SUM(M$146:M$148)+M$150</f>
        <v>0</v>
      </c>
      <c r="N151" s="70"/>
    </row>
    <row r="152" spans="1:14" ht="30" customHeight="1" x14ac:dyDescent="0.2">
      <c r="A152" s="39" t="s">
        <v>278</v>
      </c>
      <c r="B152" s="40"/>
      <c r="C152" s="41" t="s">
        <v>279</v>
      </c>
      <c r="D152" s="33"/>
      <c r="E152" s="34"/>
      <c r="F152" s="34"/>
      <c r="G152" s="35"/>
      <c r="H152" s="35"/>
      <c r="I152" s="35"/>
      <c r="J152" s="36"/>
      <c r="K152" s="36"/>
      <c r="L152" s="36"/>
      <c r="M152" s="37"/>
      <c r="N152" s="38"/>
    </row>
    <row r="153" spans="1:14" ht="27.75" customHeight="1" x14ac:dyDescent="0.2">
      <c r="A153" s="42" t="s">
        <v>280</v>
      </c>
      <c r="B153" s="40"/>
      <c r="C153" s="43" t="s">
        <v>21</v>
      </c>
      <c r="D153" s="33"/>
      <c r="E153" s="34"/>
      <c r="F153" s="34"/>
      <c r="G153" s="35"/>
      <c r="H153" s="35"/>
      <c r="I153" s="35"/>
      <c r="J153" s="36"/>
      <c r="K153" s="36"/>
      <c r="L153" s="36"/>
      <c r="M153" s="37"/>
      <c r="N153" s="38"/>
    </row>
    <row r="154" spans="1:14" ht="27.75" customHeight="1" x14ac:dyDescent="0.2">
      <c r="A154" s="42" t="s">
        <v>281</v>
      </c>
      <c r="B154" s="40"/>
      <c r="C154" s="43" t="s">
        <v>23</v>
      </c>
      <c r="D154" s="33"/>
      <c r="E154" s="34"/>
      <c r="F154" s="34"/>
      <c r="G154" s="35"/>
      <c r="H154" s="35"/>
      <c r="I154" s="35"/>
      <c r="J154" s="36"/>
      <c r="K154" s="36"/>
      <c r="L154" s="36"/>
      <c r="M154" s="37"/>
      <c r="N154" s="38"/>
    </row>
    <row r="155" spans="1:14" ht="26.25" customHeight="1" x14ac:dyDescent="0.2">
      <c r="A155" s="44" t="s">
        <v>282</v>
      </c>
      <c r="B155" s="40"/>
      <c r="C155" s="45" t="s">
        <v>283</v>
      </c>
      <c r="D155" s="46" t="s">
        <v>26</v>
      </c>
      <c r="E155" s="47"/>
      <c r="F155" s="47"/>
      <c r="G155" s="48"/>
      <c r="H155" s="49"/>
      <c r="I155" s="50"/>
      <c r="J155" s="51"/>
      <c r="K155" s="52"/>
      <c r="L155" s="52"/>
      <c r="M155" s="53">
        <f>IF(ISNUMBER($K155),IF(ISNUMBER($G155),ROUND($K155*$G155,2),ROUND($K155*$F155,2)),IF(ISNUMBER($G155),ROUND($I155*$G155,2),ROUND($I155*$F155,2)))</f>
        <v>0</v>
      </c>
      <c r="N155" s="38"/>
    </row>
    <row r="156" spans="1:14" ht="26.25" customHeight="1" x14ac:dyDescent="0.2">
      <c r="A156" s="44" t="s">
        <v>284</v>
      </c>
      <c r="B156" s="40"/>
      <c r="C156" s="45" t="s">
        <v>285</v>
      </c>
      <c r="D156" s="33"/>
      <c r="E156" s="34"/>
      <c r="F156" s="34"/>
      <c r="G156" s="35"/>
      <c r="H156" s="35"/>
      <c r="I156" s="35"/>
      <c r="J156" s="36"/>
      <c r="K156" s="36"/>
      <c r="L156" s="36"/>
      <c r="M156" s="37"/>
      <c r="N156" s="38"/>
    </row>
    <row r="157" spans="1:14" ht="26.25" customHeight="1" x14ac:dyDescent="0.2">
      <c r="A157" s="44" t="s">
        <v>286</v>
      </c>
      <c r="B157" s="40"/>
      <c r="C157" s="54" t="s">
        <v>287</v>
      </c>
      <c r="D157" s="46" t="s">
        <v>26</v>
      </c>
      <c r="E157" s="47"/>
      <c r="F157" s="47"/>
      <c r="G157" s="48"/>
      <c r="H157" s="49"/>
      <c r="I157" s="50"/>
      <c r="J157" s="51"/>
      <c r="K157" s="52"/>
      <c r="L157" s="52"/>
      <c r="M157" s="53">
        <f t="shared" ref="M157:M162" si="5">IF(ISNUMBER($K157),IF(ISNUMBER($G157),ROUND($K157*$G157,2),ROUND($K157*$F157,2)),IF(ISNUMBER($G157),ROUND($I157*$G157,2),ROUND($I157*$F157,2)))</f>
        <v>0</v>
      </c>
      <c r="N157" s="38"/>
    </row>
    <row r="158" spans="1:14" ht="22.5" customHeight="1" x14ac:dyDescent="0.2">
      <c r="A158" s="44" t="s">
        <v>288</v>
      </c>
      <c r="B158" s="40"/>
      <c r="C158" s="54" t="s">
        <v>289</v>
      </c>
      <c r="D158" s="46" t="s">
        <v>26</v>
      </c>
      <c r="E158" s="47"/>
      <c r="F158" s="47"/>
      <c r="G158" s="48"/>
      <c r="H158" s="49"/>
      <c r="I158" s="50"/>
      <c r="J158" s="51"/>
      <c r="K158" s="52"/>
      <c r="L158" s="52"/>
      <c r="M158" s="53">
        <f t="shared" si="5"/>
        <v>0</v>
      </c>
      <c r="N158" s="38"/>
    </row>
    <row r="159" spans="1:14" ht="22.5" customHeight="1" x14ac:dyDescent="0.2">
      <c r="A159" s="44" t="s">
        <v>290</v>
      </c>
      <c r="B159" s="40"/>
      <c r="C159" s="54" t="s">
        <v>291</v>
      </c>
      <c r="D159" s="46" t="s">
        <v>26</v>
      </c>
      <c r="E159" s="47"/>
      <c r="F159" s="47"/>
      <c r="G159" s="48"/>
      <c r="H159" s="49"/>
      <c r="I159" s="50"/>
      <c r="J159" s="51"/>
      <c r="K159" s="52"/>
      <c r="L159" s="52"/>
      <c r="M159" s="53">
        <f t="shared" si="5"/>
        <v>0</v>
      </c>
      <c r="N159" s="38"/>
    </row>
    <row r="160" spans="1:14" ht="26.25" customHeight="1" x14ac:dyDescent="0.2">
      <c r="A160" s="44" t="s">
        <v>292</v>
      </c>
      <c r="B160" s="40"/>
      <c r="C160" s="54" t="s">
        <v>293</v>
      </c>
      <c r="D160" s="46" t="s">
        <v>26</v>
      </c>
      <c r="E160" s="47"/>
      <c r="F160" s="47"/>
      <c r="G160" s="48"/>
      <c r="H160" s="49"/>
      <c r="I160" s="50"/>
      <c r="J160" s="51"/>
      <c r="K160" s="52"/>
      <c r="L160" s="52"/>
      <c r="M160" s="53">
        <f t="shared" si="5"/>
        <v>0</v>
      </c>
      <c r="N160" s="38"/>
    </row>
    <row r="161" spans="1:14" ht="22.5" customHeight="1" x14ac:dyDescent="0.2">
      <c r="A161" s="44" t="s">
        <v>294</v>
      </c>
      <c r="B161" s="40"/>
      <c r="C161" s="54" t="s">
        <v>295</v>
      </c>
      <c r="D161" s="46" t="s">
        <v>26</v>
      </c>
      <c r="E161" s="47"/>
      <c r="F161" s="47"/>
      <c r="G161" s="48"/>
      <c r="H161" s="49"/>
      <c r="I161" s="50"/>
      <c r="J161" s="51"/>
      <c r="K161" s="52"/>
      <c r="L161" s="52"/>
      <c r="M161" s="53">
        <f t="shared" si="5"/>
        <v>0</v>
      </c>
      <c r="N161" s="38"/>
    </row>
    <row r="162" spans="1:14" ht="22.5" customHeight="1" x14ac:dyDescent="0.2">
      <c r="A162" s="44" t="s">
        <v>296</v>
      </c>
      <c r="B162" s="40"/>
      <c r="C162" s="54" t="s">
        <v>297</v>
      </c>
      <c r="D162" s="46" t="s">
        <v>26</v>
      </c>
      <c r="E162" s="47"/>
      <c r="F162" s="47"/>
      <c r="G162" s="48"/>
      <c r="H162" s="49"/>
      <c r="I162" s="50"/>
      <c r="J162" s="51"/>
      <c r="K162" s="52"/>
      <c r="L162" s="52"/>
      <c r="M162" s="53">
        <f t="shared" si="5"/>
        <v>0</v>
      </c>
      <c r="N162" s="38"/>
    </row>
    <row r="163" spans="1:14" ht="15" customHeight="1" x14ac:dyDescent="0.2">
      <c r="A163" s="118" t="s">
        <v>298</v>
      </c>
      <c r="B163" s="119"/>
      <c r="C163" s="120"/>
      <c r="D163" s="121"/>
      <c r="E163" s="122"/>
      <c r="F163" s="123"/>
      <c r="G163" s="124"/>
      <c r="H163" s="120"/>
      <c r="I163" s="120"/>
      <c r="M163" s="59">
        <f>SUM(M$157:M$162)</f>
        <v>0</v>
      </c>
      <c r="N163" s="60"/>
    </row>
    <row r="164" spans="1:14" ht="26.25" customHeight="1" x14ac:dyDescent="0.2">
      <c r="A164" s="44" t="s">
        <v>299</v>
      </c>
      <c r="B164" s="40"/>
      <c r="C164" s="45" t="s">
        <v>55</v>
      </c>
      <c r="D164" s="33"/>
      <c r="E164" s="34"/>
      <c r="F164" s="34"/>
      <c r="G164" s="35"/>
      <c r="H164" s="35"/>
      <c r="I164" s="35"/>
      <c r="J164" s="36"/>
      <c r="K164" s="36"/>
      <c r="L164" s="36"/>
      <c r="M164" s="37"/>
      <c r="N164" s="38"/>
    </row>
    <row r="165" spans="1:14" ht="22.5" customHeight="1" x14ac:dyDescent="0.2">
      <c r="A165" s="44" t="s">
        <v>300</v>
      </c>
      <c r="B165" s="40"/>
      <c r="C165" s="54" t="s">
        <v>57</v>
      </c>
      <c r="D165" s="46" t="s">
        <v>26</v>
      </c>
      <c r="E165" s="47"/>
      <c r="F165" s="47"/>
      <c r="G165" s="48"/>
      <c r="H165" s="49"/>
      <c r="I165" s="50"/>
      <c r="J165" s="51"/>
      <c r="K165" s="52"/>
      <c r="L165" s="52"/>
      <c r="M165" s="53">
        <f>IF(ISNUMBER($K165),IF(ISNUMBER($G165),ROUND($K165*$G165,2),ROUND($K165*$F165,2)),IF(ISNUMBER($G165),ROUND($I165*$G165,2),ROUND($I165*$F165,2)))</f>
        <v>0</v>
      </c>
      <c r="N165" s="38"/>
    </row>
    <row r="166" spans="1:14" ht="22.5" customHeight="1" x14ac:dyDescent="0.2">
      <c r="A166" s="44" t="s">
        <v>301</v>
      </c>
      <c r="B166" s="40"/>
      <c r="C166" s="54" t="s">
        <v>302</v>
      </c>
      <c r="D166" s="46" t="s">
        <v>26</v>
      </c>
      <c r="E166" s="47"/>
      <c r="F166" s="47"/>
      <c r="G166" s="48"/>
      <c r="H166" s="49"/>
      <c r="I166" s="50"/>
      <c r="J166" s="51"/>
      <c r="K166" s="52"/>
      <c r="L166" s="52"/>
      <c r="M166" s="53">
        <f>IF(ISNUMBER($K166),IF(ISNUMBER($G166),ROUND($K166*$G166,2),ROUND($K166*$F166,2)),IF(ISNUMBER($G166),ROUND($I166*$G166,2),ROUND($I166*$F166,2)))</f>
        <v>0</v>
      </c>
      <c r="N166" s="38"/>
    </row>
    <row r="167" spans="1:14" ht="22.5" customHeight="1" x14ac:dyDescent="0.2">
      <c r="A167" s="44" t="s">
        <v>303</v>
      </c>
      <c r="B167" s="40"/>
      <c r="C167" s="54" t="s">
        <v>59</v>
      </c>
      <c r="D167" s="46" t="s">
        <v>60</v>
      </c>
      <c r="E167" s="55"/>
      <c r="F167" s="55"/>
      <c r="G167" s="56"/>
      <c r="H167" s="49"/>
      <c r="I167" s="50"/>
      <c r="J167" s="51"/>
      <c r="K167" s="52"/>
      <c r="L167" s="52"/>
      <c r="M167" s="53">
        <f>IF(ISNUMBER($K167),IF(ISNUMBER($G167),ROUND($K167*$G167,2),ROUND($K167*$F167,2)),IF(ISNUMBER($G167),ROUND($I167*$G167,2),ROUND($I167*$F167,2)))</f>
        <v>0</v>
      </c>
      <c r="N167" s="38"/>
    </row>
    <row r="168" spans="1:14" ht="15" customHeight="1" x14ac:dyDescent="0.2">
      <c r="A168" s="118" t="s">
        <v>61</v>
      </c>
      <c r="B168" s="119"/>
      <c r="C168" s="120"/>
      <c r="D168" s="121"/>
      <c r="E168" s="122"/>
      <c r="F168" s="123"/>
      <c r="G168" s="124"/>
      <c r="H168" s="120"/>
      <c r="I168" s="120"/>
      <c r="M168" s="59">
        <f>SUM(M$165:M$167)</f>
        <v>0</v>
      </c>
      <c r="N168" s="60"/>
    </row>
    <row r="169" spans="1:14" ht="26.25" customHeight="1" x14ac:dyDescent="0.2">
      <c r="A169" s="44" t="s">
        <v>304</v>
      </c>
      <c r="B169" s="40"/>
      <c r="C169" s="45" t="s">
        <v>305</v>
      </c>
      <c r="D169" s="46" t="s">
        <v>26</v>
      </c>
      <c r="E169" s="47"/>
      <c r="F169" s="47"/>
      <c r="G169" s="48"/>
      <c r="H169" s="49"/>
      <c r="I169" s="50"/>
      <c r="J169" s="51"/>
      <c r="K169" s="52"/>
      <c r="L169" s="52"/>
      <c r="M169" s="53">
        <f>IF(ISNUMBER($K169),IF(ISNUMBER($G169),ROUND($K169*$G169,2),ROUND($K169*$F169,2)),IF(ISNUMBER($G169),ROUND($I169*$G169,2),ROUND($I169*$F169,2)))</f>
        <v>0</v>
      </c>
      <c r="N169" s="38"/>
    </row>
    <row r="170" spans="1:14" ht="26.25" customHeight="1" x14ac:dyDescent="0.2">
      <c r="A170" s="44" t="s">
        <v>306</v>
      </c>
      <c r="B170" s="40"/>
      <c r="C170" s="45" t="s">
        <v>307</v>
      </c>
      <c r="D170" s="46" t="s">
        <v>26</v>
      </c>
      <c r="E170" s="47"/>
      <c r="F170" s="47"/>
      <c r="G170" s="48"/>
      <c r="H170" s="49"/>
      <c r="I170" s="50"/>
      <c r="J170" s="51"/>
      <c r="K170" s="52"/>
      <c r="L170" s="52"/>
      <c r="M170" s="53">
        <f>IF(ISNUMBER($K170),IF(ISNUMBER($G170),ROUND($K170*$G170,2),ROUND($K170*$F170,2)),IF(ISNUMBER($G170),ROUND($I170*$G170,2),ROUND($I170*$F170,2)))</f>
        <v>0</v>
      </c>
      <c r="N170" s="38"/>
    </row>
    <row r="171" spans="1:14" ht="26.25" customHeight="1" x14ac:dyDescent="0.2">
      <c r="A171" s="44" t="s">
        <v>308</v>
      </c>
      <c r="B171" s="40"/>
      <c r="C171" s="45" t="s">
        <v>75</v>
      </c>
      <c r="D171" s="46" t="s">
        <v>26</v>
      </c>
      <c r="E171" s="47"/>
      <c r="F171" s="47"/>
      <c r="G171" s="48"/>
      <c r="H171" s="49"/>
      <c r="I171" s="50"/>
      <c r="J171" s="51"/>
      <c r="K171" s="52"/>
      <c r="L171" s="52"/>
      <c r="M171" s="53">
        <f>IF(ISNUMBER($K171),IF(ISNUMBER($G171),ROUND($K171*$G171,2),ROUND($K171*$F171,2)),IF(ISNUMBER($G171),ROUND($I171*$G171,2),ROUND($I171*$F171,2)))</f>
        <v>0</v>
      </c>
      <c r="N171" s="38"/>
    </row>
    <row r="172" spans="1:14" ht="26.25" customHeight="1" x14ac:dyDescent="0.2">
      <c r="A172" s="44" t="s">
        <v>309</v>
      </c>
      <c r="B172" s="40"/>
      <c r="C172" s="45" t="s">
        <v>63</v>
      </c>
      <c r="D172" s="46" t="s">
        <v>64</v>
      </c>
      <c r="E172" s="57"/>
      <c r="F172" s="57"/>
      <c r="G172" s="58"/>
      <c r="H172" s="49"/>
      <c r="I172" s="50"/>
      <c r="J172" s="51"/>
      <c r="K172" s="52"/>
      <c r="L172" s="52"/>
      <c r="M172" s="53">
        <f>IF(ISNUMBER($K172),IF(ISNUMBER($G172),ROUND($K172*$G172,2),ROUND($K172*$F172,2)),IF(ISNUMBER($G172),ROUND($I172*$G172,2),ROUND($I172*$F172,2)))</f>
        <v>0</v>
      </c>
      <c r="N172" s="38"/>
    </row>
    <row r="173" spans="1:14" ht="31.5" customHeight="1" x14ac:dyDescent="0.2">
      <c r="A173" s="125" t="s">
        <v>65</v>
      </c>
      <c r="B173" s="126"/>
      <c r="C173" s="127"/>
      <c r="D173" s="128"/>
      <c r="E173" s="122"/>
      <c r="F173" s="129"/>
      <c r="G173" s="130"/>
      <c r="H173" s="127"/>
      <c r="I173" s="127"/>
      <c r="J173" s="61"/>
      <c r="K173" s="61"/>
      <c r="L173" s="61"/>
      <c r="M173" s="62">
        <f>M$155+SUM(M$157:M$162)+SUM(M$165:M$167)+SUM(M$169:M$172)</f>
        <v>0</v>
      </c>
      <c r="N173" s="63"/>
    </row>
    <row r="174" spans="1:14" ht="27.75" customHeight="1" x14ac:dyDescent="0.2">
      <c r="A174" s="42" t="s">
        <v>310</v>
      </c>
      <c r="B174" s="40"/>
      <c r="C174" s="43" t="s">
        <v>311</v>
      </c>
      <c r="D174" s="33"/>
      <c r="E174" s="34"/>
      <c r="F174" s="34"/>
      <c r="G174" s="35"/>
      <c r="H174" s="35"/>
      <c r="I174" s="35"/>
      <c r="J174" s="36"/>
      <c r="K174" s="36"/>
      <c r="L174" s="36"/>
      <c r="M174" s="37"/>
      <c r="N174" s="38"/>
    </row>
    <row r="175" spans="1:14" ht="26.25" customHeight="1" x14ac:dyDescent="0.2">
      <c r="A175" s="44" t="s">
        <v>312</v>
      </c>
      <c r="B175" s="40"/>
      <c r="C175" s="45" t="s">
        <v>313</v>
      </c>
      <c r="D175" s="33"/>
      <c r="E175" s="34"/>
      <c r="F175" s="34"/>
      <c r="G175" s="35"/>
      <c r="H175" s="35"/>
      <c r="I175" s="35"/>
      <c r="J175" s="36"/>
      <c r="K175" s="36"/>
      <c r="L175" s="36"/>
      <c r="M175" s="37"/>
      <c r="N175" s="38"/>
    </row>
    <row r="176" spans="1:14" ht="26.25" customHeight="1" x14ac:dyDescent="0.2">
      <c r="A176" s="44" t="s">
        <v>314</v>
      </c>
      <c r="B176" s="40"/>
      <c r="C176" s="45" t="s">
        <v>315</v>
      </c>
      <c r="D176" s="33"/>
      <c r="E176" s="34"/>
      <c r="F176" s="34"/>
      <c r="G176" s="35"/>
      <c r="H176" s="35"/>
      <c r="I176" s="35"/>
      <c r="J176" s="36"/>
      <c r="K176" s="36"/>
      <c r="L176" s="36"/>
      <c r="M176" s="37"/>
      <c r="N176" s="38"/>
    </row>
    <row r="177" spans="1:14" ht="26.25" customHeight="1" x14ac:dyDescent="0.2">
      <c r="A177" s="44" t="s">
        <v>316</v>
      </c>
      <c r="B177" s="40"/>
      <c r="C177" s="45" t="s">
        <v>317</v>
      </c>
      <c r="D177" s="33"/>
      <c r="E177" s="34"/>
      <c r="F177" s="34"/>
      <c r="G177" s="35"/>
      <c r="H177" s="35"/>
      <c r="I177" s="35"/>
      <c r="J177" s="36"/>
      <c r="K177" s="36"/>
      <c r="L177" s="36"/>
      <c r="M177" s="37"/>
      <c r="N177" s="38"/>
    </row>
    <row r="178" spans="1:14" ht="26.25" customHeight="1" x14ac:dyDescent="0.2">
      <c r="A178" s="44" t="s">
        <v>318</v>
      </c>
      <c r="B178" s="40"/>
      <c r="C178" s="45" t="s">
        <v>319</v>
      </c>
      <c r="D178" s="33"/>
      <c r="E178" s="34"/>
      <c r="F178" s="34"/>
      <c r="G178" s="35"/>
      <c r="H178" s="35"/>
      <c r="I178" s="35"/>
      <c r="J178" s="36"/>
      <c r="K178" s="36"/>
      <c r="L178" s="36"/>
      <c r="M178" s="37"/>
      <c r="N178" s="38"/>
    </row>
    <row r="179" spans="1:14" ht="22.5" customHeight="1" x14ac:dyDescent="0.2">
      <c r="A179" s="44" t="s">
        <v>320</v>
      </c>
      <c r="B179" s="40"/>
      <c r="C179" s="54" t="s">
        <v>321</v>
      </c>
      <c r="D179" s="46" t="s">
        <v>26</v>
      </c>
      <c r="E179" s="47"/>
      <c r="F179" s="47"/>
      <c r="G179" s="48"/>
      <c r="H179" s="49"/>
      <c r="I179" s="50"/>
      <c r="J179" s="51"/>
      <c r="K179" s="52"/>
      <c r="L179" s="52"/>
      <c r="M179" s="53">
        <f t="shared" ref="M179:M184" si="6">IF(ISNUMBER($K179),IF(ISNUMBER($G179),ROUND($K179*$G179,2),ROUND($K179*$F179,2)),IF(ISNUMBER($G179),ROUND($I179*$G179,2),ROUND($I179*$F179,2)))</f>
        <v>0</v>
      </c>
      <c r="N179" s="38"/>
    </row>
    <row r="180" spans="1:14" ht="22.5" customHeight="1" x14ac:dyDescent="0.2">
      <c r="A180" s="44" t="s">
        <v>322</v>
      </c>
      <c r="B180" s="40"/>
      <c r="C180" s="54" t="s">
        <v>323</v>
      </c>
      <c r="D180" s="46" t="s">
        <v>26</v>
      </c>
      <c r="E180" s="47"/>
      <c r="F180" s="47"/>
      <c r="G180" s="48"/>
      <c r="H180" s="49"/>
      <c r="I180" s="50"/>
      <c r="J180" s="51"/>
      <c r="K180" s="52"/>
      <c r="L180" s="52"/>
      <c r="M180" s="53">
        <f t="shared" si="6"/>
        <v>0</v>
      </c>
      <c r="N180" s="38"/>
    </row>
    <row r="181" spans="1:14" ht="22.5" customHeight="1" x14ac:dyDescent="0.2">
      <c r="A181" s="44" t="s">
        <v>324</v>
      </c>
      <c r="B181" s="40"/>
      <c r="C181" s="54" t="s">
        <v>325</v>
      </c>
      <c r="D181" s="46" t="s">
        <v>26</v>
      </c>
      <c r="E181" s="47"/>
      <c r="F181" s="47"/>
      <c r="G181" s="48"/>
      <c r="H181" s="49"/>
      <c r="I181" s="50"/>
      <c r="J181" s="51"/>
      <c r="K181" s="52"/>
      <c r="L181" s="52"/>
      <c r="M181" s="53">
        <f t="shared" si="6"/>
        <v>0</v>
      </c>
      <c r="N181" s="38"/>
    </row>
    <row r="182" spans="1:14" ht="22.5" customHeight="1" x14ac:dyDescent="0.2">
      <c r="A182" s="44" t="s">
        <v>326</v>
      </c>
      <c r="B182" s="40"/>
      <c r="C182" s="54" t="s">
        <v>327</v>
      </c>
      <c r="D182" s="46" t="s">
        <v>26</v>
      </c>
      <c r="E182" s="47"/>
      <c r="F182" s="47"/>
      <c r="G182" s="48"/>
      <c r="H182" s="49"/>
      <c r="I182" s="50"/>
      <c r="J182" s="51"/>
      <c r="K182" s="52"/>
      <c r="L182" s="52"/>
      <c r="M182" s="53">
        <f t="shared" si="6"/>
        <v>0</v>
      </c>
      <c r="N182" s="38"/>
    </row>
    <row r="183" spans="1:14" ht="22.5" customHeight="1" x14ac:dyDescent="0.2">
      <c r="A183" s="44" t="s">
        <v>328</v>
      </c>
      <c r="B183" s="40"/>
      <c r="C183" s="54" t="s">
        <v>329</v>
      </c>
      <c r="D183" s="46" t="s">
        <v>26</v>
      </c>
      <c r="E183" s="47"/>
      <c r="F183" s="47"/>
      <c r="G183" s="48"/>
      <c r="H183" s="49"/>
      <c r="I183" s="50"/>
      <c r="J183" s="51"/>
      <c r="K183" s="52"/>
      <c r="L183" s="52"/>
      <c r="M183" s="53">
        <f t="shared" si="6"/>
        <v>0</v>
      </c>
      <c r="N183" s="38"/>
    </row>
    <row r="184" spans="1:14" ht="22.5" customHeight="1" x14ac:dyDescent="0.2">
      <c r="A184" s="44" t="s">
        <v>330</v>
      </c>
      <c r="B184" s="40"/>
      <c r="C184" s="54" t="s">
        <v>331</v>
      </c>
      <c r="D184" s="46" t="s">
        <v>26</v>
      </c>
      <c r="E184" s="47"/>
      <c r="F184" s="47"/>
      <c r="G184" s="48"/>
      <c r="H184" s="49"/>
      <c r="I184" s="50"/>
      <c r="J184" s="51"/>
      <c r="K184" s="52"/>
      <c r="L184" s="52"/>
      <c r="M184" s="53">
        <f t="shared" si="6"/>
        <v>0</v>
      </c>
      <c r="N184" s="38"/>
    </row>
    <row r="185" spans="1:14" ht="15" customHeight="1" x14ac:dyDescent="0.2">
      <c r="A185" s="118" t="s">
        <v>332</v>
      </c>
      <c r="B185" s="119"/>
      <c r="C185" s="120"/>
      <c r="D185" s="121"/>
      <c r="E185" s="122"/>
      <c r="F185" s="123"/>
      <c r="G185" s="124"/>
      <c r="H185" s="120"/>
      <c r="I185" s="120"/>
      <c r="M185" s="59">
        <f>SUM(M$179:M$184)</f>
        <v>0</v>
      </c>
      <c r="N185" s="60"/>
    </row>
    <row r="186" spans="1:14" ht="26.25" customHeight="1" x14ac:dyDescent="0.2">
      <c r="A186" s="44" t="s">
        <v>333</v>
      </c>
      <c r="B186" s="40"/>
      <c r="C186" s="45" t="s">
        <v>625</v>
      </c>
      <c r="D186" s="46" t="s">
        <v>26</v>
      </c>
      <c r="E186" s="47"/>
      <c r="F186" s="47"/>
      <c r="G186" s="48"/>
      <c r="H186" s="49"/>
      <c r="I186" s="50"/>
      <c r="J186" s="51"/>
      <c r="K186" s="52"/>
      <c r="L186" s="52"/>
      <c r="M186" s="53">
        <f>IF(ISNUMBER($K186),IF(ISNUMBER($G186),ROUND($K186*$G186,2),ROUND($K186*$F186,2)),IF(ISNUMBER($G186),ROUND($I186*$G186,2),ROUND($I186*$F186,2)))</f>
        <v>0</v>
      </c>
      <c r="N186" s="38"/>
    </row>
    <row r="187" spans="1:14" ht="26.25" customHeight="1" x14ac:dyDescent="0.2">
      <c r="A187" s="44" t="s">
        <v>334</v>
      </c>
      <c r="B187" s="40"/>
      <c r="C187" s="45" t="s">
        <v>335</v>
      </c>
      <c r="D187" s="46" t="s">
        <v>26</v>
      </c>
      <c r="E187" s="47"/>
      <c r="F187" s="47"/>
      <c r="G187" s="48"/>
      <c r="H187" s="49"/>
      <c r="I187" s="50"/>
      <c r="J187" s="51"/>
      <c r="K187" s="52"/>
      <c r="L187" s="52"/>
      <c r="M187" s="53">
        <f>IF(ISNUMBER($K187),IF(ISNUMBER($G187),ROUND($K187*$G187,2),ROUND($K187*$F187,2)),IF(ISNUMBER($G187),ROUND($I187*$G187,2),ROUND($I187*$F187,2)))</f>
        <v>0</v>
      </c>
      <c r="N187" s="38"/>
    </row>
    <row r="188" spans="1:14" ht="26.25" customHeight="1" x14ac:dyDescent="0.2">
      <c r="A188" s="44" t="s">
        <v>336</v>
      </c>
      <c r="B188" s="40"/>
      <c r="C188" s="45" t="s">
        <v>337</v>
      </c>
      <c r="D188" s="46" t="s">
        <v>26</v>
      </c>
      <c r="E188" s="47"/>
      <c r="F188" s="47"/>
      <c r="G188" s="48"/>
      <c r="H188" s="49"/>
      <c r="I188" s="50"/>
      <c r="J188" s="51"/>
      <c r="K188" s="52"/>
      <c r="L188" s="52"/>
      <c r="M188" s="53">
        <f>IF(ISNUMBER($K188),IF(ISNUMBER($G188),ROUND($K188*$G188,2),ROUND($K188*$F188,2)),IF(ISNUMBER($G188),ROUND($I188*$G188,2),ROUND($I188*$F188,2)))</f>
        <v>0</v>
      </c>
      <c r="N188" s="38"/>
    </row>
    <row r="189" spans="1:14" ht="31.5" customHeight="1" x14ac:dyDescent="0.2">
      <c r="A189" s="125" t="s">
        <v>338</v>
      </c>
      <c r="B189" s="126"/>
      <c r="C189" s="127"/>
      <c r="D189" s="128"/>
      <c r="E189" s="122"/>
      <c r="F189" s="129"/>
      <c r="G189" s="130"/>
      <c r="H189" s="127"/>
      <c r="I189" s="127"/>
      <c r="J189" s="61"/>
      <c r="K189" s="61"/>
      <c r="L189" s="61"/>
      <c r="M189" s="62">
        <f>SUM(M$179:M$184)+SUM(M$186:M$188)</f>
        <v>0</v>
      </c>
      <c r="N189" s="63"/>
    </row>
    <row r="190" spans="1:14" ht="27.75" customHeight="1" x14ac:dyDescent="0.2">
      <c r="A190" s="42" t="s">
        <v>339</v>
      </c>
      <c r="B190" s="40"/>
      <c r="C190" s="43" t="s">
        <v>340</v>
      </c>
      <c r="D190" s="33"/>
      <c r="E190" s="34"/>
      <c r="F190" s="34"/>
      <c r="G190" s="35"/>
      <c r="H190" s="35"/>
      <c r="I190" s="35"/>
      <c r="J190" s="36"/>
      <c r="K190" s="36"/>
      <c r="L190" s="36"/>
      <c r="M190" s="37"/>
      <c r="N190" s="38"/>
    </row>
    <row r="191" spans="1:14" ht="26.25" customHeight="1" x14ac:dyDescent="0.2">
      <c r="A191" s="44" t="s">
        <v>341</v>
      </c>
      <c r="B191" s="40"/>
      <c r="C191" s="45" t="s">
        <v>342</v>
      </c>
      <c r="D191" s="33"/>
      <c r="E191" s="34"/>
      <c r="F191" s="34"/>
      <c r="G191" s="35"/>
      <c r="H191" s="35"/>
      <c r="I191" s="35"/>
      <c r="J191" s="36"/>
      <c r="K191" s="36"/>
      <c r="L191" s="36"/>
      <c r="M191" s="37"/>
      <c r="N191" s="38"/>
    </row>
    <row r="192" spans="1:14" ht="22.5" customHeight="1" x14ac:dyDescent="0.2">
      <c r="A192" s="44" t="s">
        <v>343</v>
      </c>
      <c r="B192" s="40"/>
      <c r="C192" s="54" t="s">
        <v>344</v>
      </c>
      <c r="D192" s="46" t="s">
        <v>26</v>
      </c>
      <c r="E192" s="47"/>
      <c r="F192" s="47"/>
      <c r="G192" s="48"/>
      <c r="H192" s="49"/>
      <c r="I192" s="50"/>
      <c r="J192" s="51"/>
      <c r="K192" s="52"/>
      <c r="L192" s="52"/>
      <c r="M192" s="53">
        <f>IF(ISNUMBER($K192),IF(ISNUMBER($G192),ROUND($K192*$G192,2),ROUND($K192*$F192,2)),IF(ISNUMBER($G192),ROUND($I192*$G192,2),ROUND($I192*$F192,2)))</f>
        <v>0</v>
      </c>
      <c r="N192" s="38"/>
    </row>
    <row r="193" spans="1:14" ht="22.5" customHeight="1" x14ac:dyDescent="0.2">
      <c r="A193" s="44" t="s">
        <v>345</v>
      </c>
      <c r="B193" s="40"/>
      <c r="C193" s="54" t="s">
        <v>346</v>
      </c>
      <c r="D193" s="46" t="s">
        <v>26</v>
      </c>
      <c r="E193" s="47"/>
      <c r="F193" s="47"/>
      <c r="G193" s="48"/>
      <c r="H193" s="49"/>
      <c r="I193" s="50"/>
      <c r="J193" s="51"/>
      <c r="K193" s="52"/>
      <c r="L193" s="52"/>
      <c r="M193" s="53">
        <f>IF(ISNUMBER($K193),IF(ISNUMBER($G193),ROUND($K193*$G193,2),ROUND($K193*$F193,2)),IF(ISNUMBER($G193),ROUND($I193*$G193,2),ROUND($I193*$F193,2)))</f>
        <v>0</v>
      </c>
      <c r="N193" s="38"/>
    </row>
    <row r="194" spans="1:14" ht="15" customHeight="1" x14ac:dyDescent="0.2">
      <c r="A194" s="118" t="s">
        <v>347</v>
      </c>
      <c r="B194" s="119"/>
      <c r="C194" s="120"/>
      <c r="D194" s="121"/>
      <c r="E194" s="122"/>
      <c r="F194" s="123"/>
      <c r="G194" s="124"/>
      <c r="H194" s="120"/>
      <c r="I194" s="120"/>
      <c r="M194" s="59">
        <f>SUM(M$192:M$193)</f>
        <v>0</v>
      </c>
      <c r="N194" s="60"/>
    </row>
    <row r="195" spans="1:14" ht="26.25" customHeight="1" x14ac:dyDescent="0.2">
      <c r="A195" s="44" t="s">
        <v>348</v>
      </c>
      <c r="B195" s="40"/>
      <c r="C195" s="45" t="s">
        <v>349</v>
      </c>
      <c r="D195" s="46" t="s">
        <v>26</v>
      </c>
      <c r="E195" s="47"/>
      <c r="F195" s="47"/>
      <c r="G195" s="48"/>
      <c r="H195" s="49"/>
      <c r="I195" s="50"/>
      <c r="J195" s="51"/>
      <c r="K195" s="52"/>
      <c r="L195" s="52"/>
      <c r="M195" s="53">
        <f>IF(ISNUMBER($K195),IF(ISNUMBER($G195),ROUND($K195*$G195,2),ROUND($K195*$F195,2)),IF(ISNUMBER($G195),ROUND($I195*$G195,2),ROUND($I195*$F195,2)))</f>
        <v>0</v>
      </c>
      <c r="N195" s="38"/>
    </row>
    <row r="196" spans="1:14" ht="31.5" customHeight="1" x14ac:dyDescent="0.2">
      <c r="A196" s="125" t="s">
        <v>350</v>
      </c>
      <c r="B196" s="126"/>
      <c r="C196" s="127"/>
      <c r="D196" s="128"/>
      <c r="E196" s="122"/>
      <c r="F196" s="129"/>
      <c r="G196" s="130"/>
      <c r="H196" s="127"/>
      <c r="I196" s="127"/>
      <c r="J196" s="61"/>
      <c r="K196" s="61"/>
      <c r="L196" s="61"/>
      <c r="M196" s="62">
        <f>SUM(M$192:M$193)+M$195</f>
        <v>0</v>
      </c>
      <c r="N196" s="63"/>
    </row>
    <row r="197" spans="1:14" ht="27.75" customHeight="1" x14ac:dyDescent="0.2">
      <c r="A197" s="42" t="s">
        <v>351</v>
      </c>
      <c r="B197" s="40"/>
      <c r="C197" s="43" t="s">
        <v>352</v>
      </c>
      <c r="D197" s="33"/>
      <c r="E197" s="34"/>
      <c r="F197" s="34"/>
      <c r="G197" s="35"/>
      <c r="H197" s="35"/>
      <c r="I197" s="35"/>
      <c r="J197" s="36"/>
      <c r="K197" s="36"/>
      <c r="L197" s="36"/>
      <c r="M197" s="37"/>
      <c r="N197" s="38"/>
    </row>
    <row r="198" spans="1:14" ht="27.75" customHeight="1" x14ac:dyDescent="0.2">
      <c r="A198" s="42" t="s">
        <v>353</v>
      </c>
      <c r="B198" s="40"/>
      <c r="C198" s="43" t="s">
        <v>354</v>
      </c>
      <c r="D198" s="33"/>
      <c r="E198" s="34"/>
      <c r="F198" s="34"/>
      <c r="G198" s="35"/>
      <c r="H198" s="35"/>
      <c r="I198" s="35"/>
      <c r="J198" s="36"/>
      <c r="K198" s="36"/>
      <c r="L198" s="36"/>
      <c r="M198" s="37"/>
      <c r="N198" s="38"/>
    </row>
    <row r="199" spans="1:14" ht="27.75" customHeight="1" x14ac:dyDescent="0.2">
      <c r="A199" s="42" t="s">
        <v>355</v>
      </c>
      <c r="B199" s="40"/>
      <c r="C199" s="43" t="s">
        <v>356</v>
      </c>
      <c r="D199" s="33"/>
      <c r="E199" s="34"/>
      <c r="F199" s="34"/>
      <c r="G199" s="35"/>
      <c r="H199" s="35"/>
      <c r="I199" s="35"/>
      <c r="J199" s="36"/>
      <c r="K199" s="36"/>
      <c r="L199" s="36"/>
      <c r="M199" s="37"/>
      <c r="N199" s="38"/>
    </row>
    <row r="200" spans="1:14" ht="26.25" customHeight="1" x14ac:dyDescent="0.2">
      <c r="A200" s="44" t="s">
        <v>357</v>
      </c>
      <c r="B200" s="40"/>
      <c r="C200" s="45" t="s">
        <v>358</v>
      </c>
      <c r="D200" s="46" t="s">
        <v>359</v>
      </c>
      <c r="E200" s="47"/>
      <c r="F200" s="47"/>
      <c r="G200" s="48"/>
      <c r="H200" s="49"/>
      <c r="I200" s="50"/>
      <c r="J200" s="51"/>
      <c r="K200" s="52"/>
      <c r="L200" s="52"/>
      <c r="M200" s="53">
        <f>IF(ISNUMBER($K200),IF(ISNUMBER($G200),ROUND($K200*$G200,2),ROUND($K200*$F200,2)),IF(ISNUMBER($G200),ROUND($I200*$G200,2),ROUND($I200*$F200,2)))</f>
        <v>0</v>
      </c>
      <c r="N200" s="38"/>
    </row>
    <row r="201" spans="1:14" ht="27.75" customHeight="1" x14ac:dyDescent="0.2">
      <c r="A201" s="44" t="s">
        <v>360</v>
      </c>
      <c r="B201" s="40"/>
      <c r="C201" s="45" t="s">
        <v>361</v>
      </c>
      <c r="D201" s="46" t="s">
        <v>64</v>
      </c>
      <c r="E201" s="57"/>
      <c r="F201" s="57"/>
      <c r="G201" s="58"/>
      <c r="H201" s="49"/>
      <c r="I201" s="50"/>
      <c r="J201" s="51"/>
      <c r="K201" s="52"/>
      <c r="L201" s="52"/>
      <c r="M201" s="53">
        <f>IF(ISNUMBER($K201),IF(ISNUMBER($G201),ROUND($K201*$G201,2),ROUND($K201*$F201,2)),IF(ISNUMBER($G201),ROUND($I201*$G201,2),ROUND($I201*$F201,2)))</f>
        <v>0</v>
      </c>
      <c r="N201" s="38"/>
    </row>
    <row r="202" spans="1:14" ht="31.5" customHeight="1" x14ac:dyDescent="0.2">
      <c r="A202" s="125" t="s">
        <v>362</v>
      </c>
      <c r="B202" s="126"/>
      <c r="C202" s="127"/>
      <c r="D202" s="128"/>
      <c r="E202" s="122"/>
      <c r="F202" s="129"/>
      <c r="G202" s="130"/>
      <c r="H202" s="127"/>
      <c r="I202" s="127"/>
      <c r="J202" s="61"/>
      <c r="K202" s="61"/>
      <c r="L202" s="61"/>
      <c r="M202" s="62">
        <f>SUM(M$200:M$201)</f>
        <v>0</v>
      </c>
      <c r="N202" s="63"/>
    </row>
    <row r="203" spans="1:14" ht="27.75" customHeight="1" x14ac:dyDescent="0.2">
      <c r="A203" s="42" t="s">
        <v>363</v>
      </c>
      <c r="B203" s="40"/>
      <c r="C203" s="43" t="s">
        <v>364</v>
      </c>
      <c r="D203" s="33"/>
      <c r="E203" s="34"/>
      <c r="F203" s="34"/>
      <c r="G203" s="35"/>
      <c r="H203" s="35"/>
      <c r="I203" s="35"/>
      <c r="J203" s="36"/>
      <c r="K203" s="36"/>
      <c r="L203" s="36"/>
      <c r="M203" s="37"/>
      <c r="N203" s="38"/>
    </row>
    <row r="204" spans="1:14" ht="26.25" customHeight="1" x14ac:dyDescent="0.2">
      <c r="A204" s="44" t="s">
        <v>365</v>
      </c>
      <c r="B204" s="40"/>
      <c r="C204" s="45" t="s">
        <v>358</v>
      </c>
      <c r="D204" s="46" t="s">
        <v>359</v>
      </c>
      <c r="E204" s="47"/>
      <c r="F204" s="47"/>
      <c r="G204" s="48"/>
      <c r="H204" s="49"/>
      <c r="I204" s="50"/>
      <c r="J204" s="51"/>
      <c r="K204" s="52"/>
      <c r="L204" s="52"/>
      <c r="M204" s="53">
        <f>IF(ISNUMBER($K204),IF(ISNUMBER($G204),ROUND($K204*$G204,2),ROUND($K204*$F204,2)),IF(ISNUMBER($G204),ROUND($I204*$G204,2),ROUND($I204*$F204,2)))</f>
        <v>0</v>
      </c>
      <c r="N204" s="38"/>
    </row>
    <row r="205" spans="1:14" ht="26.25" customHeight="1" x14ac:dyDescent="0.2">
      <c r="A205" s="44" t="s">
        <v>366</v>
      </c>
      <c r="B205" s="40"/>
      <c r="C205" s="45" t="s">
        <v>367</v>
      </c>
      <c r="D205" s="33"/>
      <c r="E205" s="34"/>
      <c r="F205" s="34"/>
      <c r="G205" s="35"/>
      <c r="H205" s="35"/>
      <c r="I205" s="35"/>
      <c r="J205" s="36"/>
      <c r="K205" s="36"/>
      <c r="L205" s="36"/>
      <c r="M205" s="37"/>
      <c r="N205" s="38"/>
    </row>
    <row r="206" spans="1:14" ht="22.5" customHeight="1" x14ac:dyDescent="0.2">
      <c r="A206" s="44" t="s">
        <v>368</v>
      </c>
      <c r="B206" s="40"/>
      <c r="C206" s="54" t="s">
        <v>369</v>
      </c>
      <c r="D206" s="46" t="s">
        <v>39</v>
      </c>
      <c r="E206" s="57"/>
      <c r="F206" s="57"/>
      <c r="G206" s="58"/>
      <c r="H206" s="49"/>
      <c r="I206" s="50"/>
      <c r="J206" s="51"/>
      <c r="K206" s="52"/>
      <c r="L206" s="52"/>
      <c r="M206" s="53">
        <f t="shared" ref="M206:M216" si="7">IF(ISNUMBER($K206),IF(ISNUMBER($G206),ROUND($K206*$G206,2),ROUND($K206*$F206,2)),IF(ISNUMBER($G206),ROUND($I206*$G206,2),ROUND($I206*$F206,2)))</f>
        <v>0</v>
      </c>
      <c r="N206" s="38"/>
    </row>
    <row r="207" spans="1:14" ht="22.5" customHeight="1" x14ac:dyDescent="0.2">
      <c r="A207" s="44" t="s">
        <v>370</v>
      </c>
      <c r="B207" s="40"/>
      <c r="C207" s="54" t="s">
        <v>371</v>
      </c>
      <c r="D207" s="46" t="s">
        <v>39</v>
      </c>
      <c r="E207" s="57"/>
      <c r="F207" s="57"/>
      <c r="G207" s="58"/>
      <c r="H207" s="49"/>
      <c r="I207" s="50"/>
      <c r="J207" s="51"/>
      <c r="K207" s="52"/>
      <c r="L207" s="52"/>
      <c r="M207" s="53">
        <f t="shared" si="7"/>
        <v>0</v>
      </c>
      <c r="N207" s="38"/>
    </row>
    <row r="208" spans="1:14" ht="22.5" customHeight="1" x14ac:dyDescent="0.2">
      <c r="A208" s="44" t="s">
        <v>372</v>
      </c>
      <c r="B208" s="40"/>
      <c r="C208" s="54" t="s">
        <v>373</v>
      </c>
      <c r="D208" s="46" t="s">
        <v>39</v>
      </c>
      <c r="E208" s="57"/>
      <c r="F208" s="57"/>
      <c r="G208" s="58"/>
      <c r="H208" s="49"/>
      <c r="I208" s="50"/>
      <c r="J208" s="51"/>
      <c r="K208" s="52"/>
      <c r="L208" s="52"/>
      <c r="M208" s="53">
        <f t="shared" si="7"/>
        <v>0</v>
      </c>
      <c r="N208" s="38"/>
    </row>
    <row r="209" spans="1:14" ht="22.5" customHeight="1" x14ac:dyDescent="0.2">
      <c r="A209" s="44" t="s">
        <v>374</v>
      </c>
      <c r="B209" s="40"/>
      <c r="C209" s="54" t="s">
        <v>375</v>
      </c>
      <c r="D209" s="46" t="s">
        <v>39</v>
      </c>
      <c r="E209" s="57"/>
      <c r="F209" s="57"/>
      <c r="G209" s="58"/>
      <c r="H209" s="49"/>
      <c r="I209" s="50"/>
      <c r="J209" s="51"/>
      <c r="K209" s="52"/>
      <c r="L209" s="52"/>
      <c r="M209" s="53">
        <f t="shared" si="7"/>
        <v>0</v>
      </c>
      <c r="N209" s="38"/>
    </row>
    <row r="210" spans="1:14" ht="22.5" customHeight="1" x14ac:dyDescent="0.2">
      <c r="A210" s="44" t="s">
        <v>376</v>
      </c>
      <c r="B210" s="40"/>
      <c r="C210" s="54" t="s">
        <v>377</v>
      </c>
      <c r="D210" s="46" t="s">
        <v>39</v>
      </c>
      <c r="E210" s="57"/>
      <c r="F210" s="57"/>
      <c r="G210" s="58"/>
      <c r="H210" s="49"/>
      <c r="I210" s="50"/>
      <c r="J210" s="51"/>
      <c r="K210" s="52"/>
      <c r="L210" s="52"/>
      <c r="M210" s="53">
        <f t="shared" si="7"/>
        <v>0</v>
      </c>
      <c r="N210" s="38"/>
    </row>
    <row r="211" spans="1:14" ht="22.5" customHeight="1" x14ac:dyDescent="0.2">
      <c r="A211" s="44" t="s">
        <v>378</v>
      </c>
      <c r="B211" s="40"/>
      <c r="C211" s="54" t="s">
        <v>379</v>
      </c>
      <c r="D211" s="46" t="s">
        <v>39</v>
      </c>
      <c r="E211" s="57"/>
      <c r="F211" s="57"/>
      <c r="G211" s="58"/>
      <c r="H211" s="49"/>
      <c r="I211" s="50"/>
      <c r="J211" s="51"/>
      <c r="K211" s="52"/>
      <c r="L211" s="52"/>
      <c r="M211" s="53">
        <f t="shared" si="7"/>
        <v>0</v>
      </c>
      <c r="N211" s="38"/>
    </row>
    <row r="212" spans="1:14" ht="22.5" customHeight="1" x14ac:dyDescent="0.2">
      <c r="A212" s="44" t="s">
        <v>380</v>
      </c>
      <c r="B212" s="40"/>
      <c r="C212" s="54" t="s">
        <v>381</v>
      </c>
      <c r="D212" s="46" t="s">
        <v>39</v>
      </c>
      <c r="E212" s="57"/>
      <c r="F212" s="57"/>
      <c r="G212" s="58"/>
      <c r="H212" s="49"/>
      <c r="I212" s="50"/>
      <c r="J212" s="51"/>
      <c r="K212" s="52"/>
      <c r="L212" s="52"/>
      <c r="M212" s="53">
        <f t="shared" si="7"/>
        <v>0</v>
      </c>
      <c r="N212" s="38"/>
    </row>
    <row r="213" spans="1:14" ht="22.5" customHeight="1" x14ac:dyDescent="0.2">
      <c r="A213" s="44" t="s">
        <v>382</v>
      </c>
      <c r="B213" s="40"/>
      <c r="C213" s="54" t="s">
        <v>383</v>
      </c>
      <c r="D213" s="46" t="s">
        <v>39</v>
      </c>
      <c r="E213" s="57"/>
      <c r="F213" s="57"/>
      <c r="G213" s="58"/>
      <c r="H213" s="49"/>
      <c r="I213" s="50"/>
      <c r="J213" s="51"/>
      <c r="K213" s="52"/>
      <c r="L213" s="52"/>
      <c r="M213" s="53">
        <f t="shared" si="7"/>
        <v>0</v>
      </c>
      <c r="N213" s="38"/>
    </row>
    <row r="214" spans="1:14" ht="22.5" customHeight="1" x14ac:dyDescent="0.2">
      <c r="A214" s="44" t="s">
        <v>384</v>
      </c>
      <c r="B214" s="40"/>
      <c r="C214" s="54" t="s">
        <v>385</v>
      </c>
      <c r="D214" s="46" t="s">
        <v>39</v>
      </c>
      <c r="E214" s="57"/>
      <c r="F214" s="57"/>
      <c r="G214" s="58"/>
      <c r="H214" s="49"/>
      <c r="I214" s="50"/>
      <c r="J214" s="51"/>
      <c r="K214" s="52"/>
      <c r="L214" s="52"/>
      <c r="M214" s="53">
        <f t="shared" si="7"/>
        <v>0</v>
      </c>
      <c r="N214" s="38"/>
    </row>
    <row r="215" spans="1:14" ht="22.5" customHeight="1" x14ac:dyDescent="0.2">
      <c r="A215" s="44" t="s">
        <v>386</v>
      </c>
      <c r="B215" s="40"/>
      <c r="C215" s="54" t="s">
        <v>387</v>
      </c>
      <c r="D215" s="46" t="s">
        <v>39</v>
      </c>
      <c r="E215" s="57"/>
      <c r="F215" s="57"/>
      <c r="G215" s="58"/>
      <c r="H215" s="49"/>
      <c r="I215" s="50"/>
      <c r="J215" s="51"/>
      <c r="K215" s="52"/>
      <c r="L215" s="52"/>
      <c r="M215" s="53">
        <f t="shared" si="7"/>
        <v>0</v>
      </c>
      <c r="N215" s="38"/>
    </row>
    <row r="216" spans="1:14" ht="22.5" customHeight="1" x14ac:dyDescent="0.2">
      <c r="A216" s="44" t="s">
        <v>388</v>
      </c>
      <c r="B216" s="40"/>
      <c r="C216" s="54" t="s">
        <v>389</v>
      </c>
      <c r="D216" s="46" t="s">
        <v>39</v>
      </c>
      <c r="E216" s="57"/>
      <c r="F216" s="57"/>
      <c r="G216" s="58"/>
      <c r="H216" s="49"/>
      <c r="I216" s="50"/>
      <c r="J216" s="51"/>
      <c r="K216" s="52"/>
      <c r="L216" s="52"/>
      <c r="M216" s="53">
        <f t="shared" si="7"/>
        <v>0</v>
      </c>
      <c r="N216" s="38"/>
    </row>
    <row r="217" spans="1:14" ht="15" customHeight="1" x14ac:dyDescent="0.2">
      <c r="A217" s="118" t="s">
        <v>390</v>
      </c>
      <c r="B217" s="119"/>
      <c r="C217" s="120"/>
      <c r="D217" s="121"/>
      <c r="E217" s="122"/>
      <c r="F217" s="123"/>
      <c r="G217" s="124"/>
      <c r="H217" s="120"/>
      <c r="I217" s="120"/>
      <c r="M217" s="59">
        <f>SUM(M$206:M$216)</f>
        <v>0</v>
      </c>
      <c r="N217" s="60"/>
    </row>
    <row r="218" spans="1:14" ht="27.75" customHeight="1" x14ac:dyDescent="0.2">
      <c r="A218" s="44" t="s">
        <v>391</v>
      </c>
      <c r="B218" s="40"/>
      <c r="C218" s="45" t="s">
        <v>361</v>
      </c>
      <c r="D218" s="46" t="s">
        <v>64</v>
      </c>
      <c r="E218" s="57"/>
      <c r="F218" s="57"/>
      <c r="G218" s="58"/>
      <c r="H218" s="49"/>
      <c r="I218" s="50"/>
      <c r="J218" s="51"/>
      <c r="K218" s="52"/>
      <c r="L218" s="52"/>
      <c r="M218" s="53">
        <f>IF(ISNUMBER($K218),IF(ISNUMBER($G218),ROUND($K218*$G218,2),ROUND($K218*$F218,2)),IF(ISNUMBER($G218),ROUND($I218*$G218,2),ROUND($I218*$F218,2)))</f>
        <v>0</v>
      </c>
      <c r="N218" s="38"/>
    </row>
    <row r="219" spans="1:14" ht="31.5" customHeight="1" x14ac:dyDescent="0.2">
      <c r="A219" s="125" t="s">
        <v>392</v>
      </c>
      <c r="B219" s="126"/>
      <c r="C219" s="127"/>
      <c r="D219" s="128"/>
      <c r="E219" s="122"/>
      <c r="F219" s="129"/>
      <c r="G219" s="130"/>
      <c r="H219" s="127"/>
      <c r="I219" s="127"/>
      <c r="J219" s="61"/>
      <c r="K219" s="61"/>
      <c r="L219" s="61"/>
      <c r="M219" s="62">
        <f>M$204+SUM(M$206:M$216)+M$218</f>
        <v>0</v>
      </c>
      <c r="N219" s="63"/>
    </row>
    <row r="220" spans="1:14" ht="27.75" customHeight="1" x14ac:dyDescent="0.2">
      <c r="A220" s="42" t="s">
        <v>393</v>
      </c>
      <c r="B220" s="40"/>
      <c r="C220" s="43" t="s">
        <v>394</v>
      </c>
      <c r="D220" s="33"/>
      <c r="E220" s="34"/>
      <c r="F220" s="34"/>
      <c r="G220" s="35"/>
      <c r="H220" s="35"/>
      <c r="I220" s="35"/>
      <c r="J220" s="36"/>
      <c r="K220" s="36"/>
      <c r="L220" s="36"/>
      <c r="M220" s="37"/>
      <c r="N220" s="38"/>
    </row>
    <row r="221" spans="1:14" ht="26.25" customHeight="1" x14ac:dyDescent="0.2">
      <c r="A221" s="44" t="s">
        <v>395</v>
      </c>
      <c r="B221" s="40"/>
      <c r="C221" s="45" t="s">
        <v>369</v>
      </c>
      <c r="D221" s="46" t="s">
        <v>39</v>
      </c>
      <c r="E221" s="57"/>
      <c r="F221" s="57"/>
      <c r="G221" s="58"/>
      <c r="H221" s="49"/>
      <c r="I221" s="50"/>
      <c r="J221" s="51"/>
      <c r="K221" s="52"/>
      <c r="L221" s="52"/>
      <c r="M221" s="53">
        <f>IF(ISNUMBER($K221),IF(ISNUMBER($G221),ROUND($K221*$G221,2),ROUND($K221*$F221,2)),IF(ISNUMBER($G221),ROUND($I221*$G221,2),ROUND($I221*$F221,2)))</f>
        <v>0</v>
      </c>
      <c r="N221" s="38"/>
    </row>
    <row r="222" spans="1:14" ht="26.25" customHeight="1" x14ac:dyDescent="0.2">
      <c r="A222" s="44" t="s">
        <v>396</v>
      </c>
      <c r="B222" s="40"/>
      <c r="C222" s="45" t="s">
        <v>371</v>
      </c>
      <c r="D222" s="46" t="s">
        <v>39</v>
      </c>
      <c r="E222" s="57"/>
      <c r="F222" s="57"/>
      <c r="G222" s="58"/>
      <c r="H222" s="49"/>
      <c r="I222" s="50"/>
      <c r="J222" s="51"/>
      <c r="K222" s="52"/>
      <c r="L222" s="52"/>
      <c r="M222" s="53">
        <f>IF(ISNUMBER($K222),IF(ISNUMBER($G222),ROUND($K222*$G222,2),ROUND($K222*$F222,2)),IF(ISNUMBER($G222),ROUND($I222*$G222,2),ROUND($I222*$F222,2)))</f>
        <v>0</v>
      </c>
      <c r="N222" s="38"/>
    </row>
    <row r="223" spans="1:14" ht="26.25" customHeight="1" x14ac:dyDescent="0.2">
      <c r="A223" s="44" t="s">
        <v>397</v>
      </c>
      <c r="B223" s="40"/>
      <c r="C223" s="45" t="s">
        <v>373</v>
      </c>
      <c r="D223" s="46" t="s">
        <v>39</v>
      </c>
      <c r="E223" s="57"/>
      <c r="F223" s="57"/>
      <c r="G223" s="58"/>
      <c r="H223" s="49"/>
      <c r="I223" s="50"/>
      <c r="J223" s="51"/>
      <c r="K223" s="52"/>
      <c r="L223" s="52"/>
      <c r="M223" s="53">
        <f>IF(ISNUMBER($K223),IF(ISNUMBER($G223),ROUND($K223*$G223,2),ROUND($K223*$F223,2)),IF(ISNUMBER($G223),ROUND($I223*$G223,2),ROUND($I223*$F223,2)))</f>
        <v>0</v>
      </c>
      <c r="N223" s="38"/>
    </row>
    <row r="224" spans="1:14" ht="26.25" customHeight="1" x14ac:dyDescent="0.2">
      <c r="A224" s="44" t="s">
        <v>398</v>
      </c>
      <c r="B224" s="40"/>
      <c r="C224" s="45" t="s">
        <v>375</v>
      </c>
      <c r="D224" s="46" t="s">
        <v>39</v>
      </c>
      <c r="E224" s="57"/>
      <c r="F224" s="57"/>
      <c r="G224" s="58"/>
      <c r="H224" s="49"/>
      <c r="I224" s="50"/>
      <c r="J224" s="51"/>
      <c r="K224" s="52"/>
      <c r="L224" s="52"/>
      <c r="M224" s="53">
        <f>IF(ISNUMBER($K224),IF(ISNUMBER($G224),ROUND($K224*$G224,2),ROUND($K224*$F224,2)),IF(ISNUMBER($G224),ROUND($I224*$G224,2),ROUND($I224*$F224,2)))</f>
        <v>0</v>
      </c>
      <c r="N224" s="38"/>
    </row>
    <row r="225" spans="1:14" ht="26.25" customHeight="1" x14ac:dyDescent="0.2">
      <c r="A225" s="44" t="s">
        <v>399</v>
      </c>
      <c r="B225" s="40"/>
      <c r="C225" s="45" t="s">
        <v>377</v>
      </c>
      <c r="D225" s="46" t="s">
        <v>39</v>
      </c>
      <c r="E225" s="57"/>
      <c r="F225" s="57"/>
      <c r="G225" s="58"/>
      <c r="H225" s="49"/>
      <c r="I225" s="50"/>
      <c r="J225" s="51"/>
      <c r="K225" s="52"/>
      <c r="L225" s="52"/>
      <c r="M225" s="53">
        <f>IF(ISNUMBER($K225),IF(ISNUMBER($G225),ROUND($K225*$G225,2),ROUND($K225*$F225,2)),IF(ISNUMBER($G225),ROUND($I225*$G225,2),ROUND($I225*$F225,2)))</f>
        <v>0</v>
      </c>
      <c r="N225" s="38"/>
    </row>
    <row r="226" spans="1:14" ht="31.5" customHeight="1" x14ac:dyDescent="0.2">
      <c r="A226" s="125" t="s">
        <v>400</v>
      </c>
      <c r="B226" s="126"/>
      <c r="C226" s="127"/>
      <c r="D226" s="128"/>
      <c r="E226" s="122"/>
      <c r="F226" s="129"/>
      <c r="G226" s="130"/>
      <c r="H226" s="127"/>
      <c r="I226" s="127"/>
      <c r="J226" s="61"/>
      <c r="K226" s="61"/>
      <c r="L226" s="61"/>
      <c r="M226" s="62">
        <f>SUM(M$221:M$225)</f>
        <v>0</v>
      </c>
      <c r="N226" s="63"/>
    </row>
    <row r="227" spans="1:14" ht="27.75" customHeight="1" x14ac:dyDescent="0.2">
      <c r="A227" s="42" t="s">
        <v>401</v>
      </c>
      <c r="B227" s="40"/>
      <c r="C227" s="43" t="s">
        <v>402</v>
      </c>
      <c r="D227" s="33"/>
      <c r="E227" s="34"/>
      <c r="F227" s="34"/>
      <c r="G227" s="35"/>
      <c r="H227" s="35"/>
      <c r="I227" s="35"/>
      <c r="J227" s="36"/>
      <c r="K227" s="36"/>
      <c r="L227" s="36"/>
      <c r="M227" s="37"/>
      <c r="N227" s="38"/>
    </row>
    <row r="228" spans="1:14" ht="26.25" customHeight="1" x14ac:dyDescent="0.2">
      <c r="A228" s="44" t="s">
        <v>403</v>
      </c>
      <c r="B228" s="40"/>
      <c r="C228" s="45" t="s">
        <v>404</v>
      </c>
      <c r="D228" s="46" t="s">
        <v>26</v>
      </c>
      <c r="E228" s="47"/>
      <c r="F228" s="47"/>
      <c r="G228" s="48"/>
      <c r="H228" s="49"/>
      <c r="I228" s="50"/>
      <c r="J228" s="51"/>
      <c r="K228" s="52"/>
      <c r="L228" s="52"/>
      <c r="M228" s="53">
        <f>IF(ISNUMBER($K228),IF(ISNUMBER($G228),ROUND($K228*$G228,2),ROUND($K228*$F228,2)),IF(ISNUMBER($G228),ROUND($I228*$G228,2),ROUND($I228*$F228,2)))</f>
        <v>0</v>
      </c>
      <c r="N228" s="38"/>
    </row>
    <row r="229" spans="1:14" ht="22.5" customHeight="1" x14ac:dyDescent="0.2">
      <c r="A229" s="44" t="s">
        <v>405</v>
      </c>
      <c r="B229" s="40"/>
      <c r="C229" s="54" t="s">
        <v>406</v>
      </c>
      <c r="D229" s="46" t="s">
        <v>26</v>
      </c>
      <c r="E229" s="47"/>
      <c r="F229" s="47"/>
      <c r="G229" s="48"/>
      <c r="H229" s="49"/>
      <c r="I229" s="50"/>
      <c r="J229" s="51"/>
      <c r="K229" s="52"/>
      <c r="L229" s="52"/>
      <c r="M229" s="53">
        <f>IF(ISNUMBER($K229),IF(ISNUMBER($G229),ROUND($K229*$G229,2),ROUND($K229*$F229,2)),IF(ISNUMBER($G229),ROUND($I229*$G229,2),ROUND($I229*$F229,2)))</f>
        <v>0</v>
      </c>
      <c r="N229" s="38"/>
    </row>
    <row r="230" spans="1:14" ht="22.5" customHeight="1" x14ac:dyDescent="0.2">
      <c r="A230" s="44" t="s">
        <v>407</v>
      </c>
      <c r="B230" s="40"/>
      <c r="C230" s="54" t="s">
        <v>408</v>
      </c>
      <c r="D230" s="46" t="s">
        <v>26</v>
      </c>
      <c r="E230" s="47"/>
      <c r="F230" s="47"/>
      <c r="G230" s="48"/>
      <c r="H230" s="49"/>
      <c r="I230" s="50"/>
      <c r="J230" s="51"/>
      <c r="K230" s="52"/>
      <c r="L230" s="52"/>
      <c r="M230" s="53">
        <f>IF(ISNUMBER($K230),IF(ISNUMBER($G230),ROUND($K230*$G230,2),ROUND($K230*$F230,2)),IF(ISNUMBER($G230),ROUND($I230*$G230,2),ROUND($I230*$F230,2)))</f>
        <v>0</v>
      </c>
      <c r="N230" s="38"/>
    </row>
    <row r="231" spans="1:14" ht="22.5" customHeight="1" x14ac:dyDescent="0.2">
      <c r="A231" s="44" t="s">
        <v>409</v>
      </c>
      <c r="B231" s="40"/>
      <c r="C231" s="54" t="s">
        <v>410</v>
      </c>
      <c r="D231" s="46" t="s">
        <v>26</v>
      </c>
      <c r="E231" s="47"/>
      <c r="F231" s="47"/>
      <c r="G231" s="48"/>
      <c r="H231" s="49"/>
      <c r="I231" s="50"/>
      <c r="J231" s="51"/>
      <c r="K231" s="52"/>
      <c r="L231" s="52"/>
      <c r="M231" s="53">
        <f>IF(ISNUMBER($K231),IF(ISNUMBER($G231),ROUND($K231*$G231,2),ROUND($K231*$F231,2)),IF(ISNUMBER($G231),ROUND($I231*$G231,2),ROUND($I231*$F231,2)))</f>
        <v>0</v>
      </c>
      <c r="N231" s="38"/>
    </row>
    <row r="232" spans="1:14" ht="22.5" customHeight="1" x14ac:dyDescent="0.2">
      <c r="A232" s="44" t="s">
        <v>411</v>
      </c>
      <c r="B232" s="40"/>
      <c r="C232" s="54" t="s">
        <v>412</v>
      </c>
      <c r="D232" s="46" t="s">
        <v>26</v>
      </c>
      <c r="E232" s="47"/>
      <c r="F232" s="47"/>
      <c r="G232" s="48"/>
      <c r="H232" s="49"/>
      <c r="I232" s="50"/>
      <c r="J232" s="51"/>
      <c r="K232" s="52"/>
      <c r="L232" s="52"/>
      <c r="M232" s="53">
        <f>IF(ISNUMBER($K232),IF(ISNUMBER($G232),ROUND($K232*$G232,2),ROUND($K232*$F232,2)),IF(ISNUMBER($G232),ROUND($I232*$G232,2),ROUND($I232*$F232,2)))</f>
        <v>0</v>
      </c>
      <c r="N232" s="38"/>
    </row>
    <row r="233" spans="1:14" ht="15" customHeight="1" x14ac:dyDescent="0.2">
      <c r="A233" s="118" t="s">
        <v>413</v>
      </c>
      <c r="B233" s="119"/>
      <c r="C233" s="120"/>
      <c r="D233" s="121"/>
      <c r="E233" s="122"/>
      <c r="F233" s="123"/>
      <c r="G233" s="124"/>
      <c r="H233" s="120"/>
      <c r="I233" s="120"/>
      <c r="M233" s="59">
        <f>SUM(M$229:M$232)</f>
        <v>0</v>
      </c>
      <c r="N233" s="60"/>
    </row>
    <row r="234" spans="1:14" ht="26.25" customHeight="1" x14ac:dyDescent="0.2">
      <c r="A234" s="44" t="s">
        <v>414</v>
      </c>
      <c r="B234" s="40"/>
      <c r="C234" s="45" t="s">
        <v>415</v>
      </c>
      <c r="D234" s="46" t="s">
        <v>64</v>
      </c>
      <c r="E234" s="57"/>
      <c r="F234" s="57"/>
      <c r="G234" s="58"/>
      <c r="H234" s="49"/>
      <c r="I234" s="50"/>
      <c r="J234" s="51"/>
      <c r="K234" s="52"/>
      <c r="L234" s="52"/>
      <c r="M234" s="53">
        <f>IF(ISNUMBER($K234),IF(ISNUMBER($G234),ROUND($K234*$G234,2),ROUND($K234*$F234,2)),IF(ISNUMBER($G234),ROUND($I234*$G234,2),ROUND($I234*$F234,2)))</f>
        <v>0</v>
      </c>
      <c r="N234" s="38"/>
    </row>
    <row r="235" spans="1:14" ht="31.5" customHeight="1" x14ac:dyDescent="0.2">
      <c r="A235" s="125" t="s">
        <v>416</v>
      </c>
      <c r="B235" s="126"/>
      <c r="C235" s="127"/>
      <c r="D235" s="128"/>
      <c r="E235" s="122"/>
      <c r="F235" s="129"/>
      <c r="G235" s="130"/>
      <c r="H235" s="127"/>
      <c r="I235" s="127"/>
      <c r="J235" s="61"/>
      <c r="K235" s="61"/>
      <c r="L235" s="61"/>
      <c r="M235" s="62">
        <f>SUM(M$228:M$232)+M$234</f>
        <v>0</v>
      </c>
      <c r="N235" s="63"/>
    </row>
    <row r="236" spans="1:14" ht="27.75" customHeight="1" x14ac:dyDescent="0.2">
      <c r="A236" s="42" t="s">
        <v>417</v>
      </c>
      <c r="B236" s="40"/>
      <c r="C236" s="43" t="s">
        <v>418</v>
      </c>
      <c r="D236" s="33"/>
      <c r="E236" s="34"/>
      <c r="F236" s="34"/>
      <c r="G236" s="35"/>
      <c r="H236" s="35"/>
      <c r="I236" s="35"/>
      <c r="J236" s="36"/>
      <c r="K236" s="36"/>
      <c r="L236" s="36"/>
      <c r="M236" s="37"/>
      <c r="N236" s="38"/>
    </row>
    <row r="237" spans="1:14" ht="26.25" customHeight="1" x14ac:dyDescent="0.2">
      <c r="A237" s="44" t="s">
        <v>419</v>
      </c>
      <c r="B237" s="40"/>
      <c r="C237" s="45" t="s">
        <v>420</v>
      </c>
      <c r="D237" s="46" t="s">
        <v>10</v>
      </c>
      <c r="E237" s="55"/>
      <c r="F237" s="55"/>
      <c r="G237" s="56"/>
      <c r="H237" s="49"/>
      <c r="I237" s="50"/>
      <c r="J237" s="51"/>
      <c r="K237" s="52"/>
      <c r="L237" s="52"/>
      <c r="M237" s="53">
        <f>IF(ISNUMBER($K237),IF(ISNUMBER($G237),ROUND($K237*$G237,2),ROUND($K237*$F237,2)),IF(ISNUMBER($G237),ROUND($I237*$G237,2),ROUND($I237*$F237,2)))</f>
        <v>0</v>
      </c>
      <c r="N237" s="38"/>
    </row>
    <row r="238" spans="1:14" ht="26.25" customHeight="1" x14ac:dyDescent="0.2">
      <c r="A238" s="44" t="s">
        <v>421</v>
      </c>
      <c r="B238" s="40"/>
      <c r="C238" s="45" t="s">
        <v>422</v>
      </c>
      <c r="D238" s="46" t="s">
        <v>10</v>
      </c>
      <c r="E238" s="55"/>
      <c r="F238" s="55"/>
      <c r="G238" s="56"/>
      <c r="H238" s="49"/>
      <c r="I238" s="50"/>
      <c r="J238" s="51"/>
      <c r="K238" s="52"/>
      <c r="L238" s="52"/>
      <c r="M238" s="53">
        <f>IF(ISNUMBER($K238),IF(ISNUMBER($G238),ROUND($K238*$G238,2),ROUND($K238*$F238,2)),IF(ISNUMBER($G238),ROUND($I238*$G238,2),ROUND($I238*$F238,2)))</f>
        <v>0</v>
      </c>
      <c r="N238" s="38"/>
    </row>
    <row r="239" spans="1:14" ht="26.25" customHeight="1" x14ac:dyDescent="0.2">
      <c r="A239" s="44" t="s">
        <v>423</v>
      </c>
      <c r="B239" s="40"/>
      <c r="C239" s="45" t="s">
        <v>424</v>
      </c>
      <c r="D239" s="46" t="s">
        <v>10</v>
      </c>
      <c r="E239" s="55"/>
      <c r="F239" s="55"/>
      <c r="G239" s="56"/>
      <c r="H239" s="49"/>
      <c r="I239" s="50"/>
      <c r="J239" s="51"/>
      <c r="K239" s="52"/>
      <c r="L239" s="52"/>
      <c r="M239" s="53">
        <f>IF(ISNUMBER($K239),IF(ISNUMBER($G239),ROUND($K239*$G239,2),ROUND($K239*$F239,2)),IF(ISNUMBER($G239),ROUND($I239*$G239,2),ROUND($I239*$F239,2)))</f>
        <v>0</v>
      </c>
      <c r="N239" s="38"/>
    </row>
    <row r="240" spans="1:14" ht="26.25" customHeight="1" x14ac:dyDescent="0.2">
      <c r="A240" s="44" t="s">
        <v>425</v>
      </c>
      <c r="B240" s="40"/>
      <c r="C240" s="45" t="s">
        <v>426</v>
      </c>
      <c r="D240" s="46" t="s">
        <v>10</v>
      </c>
      <c r="E240" s="55"/>
      <c r="F240" s="55"/>
      <c r="G240" s="56"/>
      <c r="H240" s="49"/>
      <c r="I240" s="50"/>
      <c r="J240" s="51"/>
      <c r="K240" s="52"/>
      <c r="L240" s="52"/>
      <c r="M240" s="53">
        <f>IF(ISNUMBER($K240),IF(ISNUMBER($G240),ROUND($K240*$G240,2),ROUND($K240*$F240,2)),IF(ISNUMBER($G240),ROUND($I240*$G240,2),ROUND($I240*$F240,2)))</f>
        <v>0</v>
      </c>
      <c r="N240" s="38"/>
    </row>
    <row r="241" spans="1:14" ht="26.25" customHeight="1" x14ac:dyDescent="0.2">
      <c r="A241" s="44" t="s">
        <v>427</v>
      </c>
      <c r="B241" s="40"/>
      <c r="C241" s="45" t="s">
        <v>428</v>
      </c>
      <c r="D241" s="46" t="s">
        <v>10</v>
      </c>
      <c r="E241" s="55"/>
      <c r="F241" s="55"/>
      <c r="G241" s="56"/>
      <c r="H241" s="49"/>
      <c r="I241" s="50"/>
      <c r="J241" s="51"/>
      <c r="K241" s="52"/>
      <c r="L241" s="52"/>
      <c r="M241" s="53">
        <f>IF(ISNUMBER($K241),IF(ISNUMBER($G241),ROUND($K241*$G241,2),ROUND($K241*$F241,2)),IF(ISNUMBER($G241),ROUND($I241*$G241,2),ROUND($I241*$F241,2)))</f>
        <v>0</v>
      </c>
      <c r="N241" s="38"/>
    </row>
    <row r="242" spans="1:14" ht="31.5" customHeight="1" x14ac:dyDescent="0.2">
      <c r="A242" s="125" t="s">
        <v>429</v>
      </c>
      <c r="B242" s="126"/>
      <c r="C242" s="127"/>
      <c r="D242" s="128"/>
      <c r="E242" s="122"/>
      <c r="F242" s="129"/>
      <c r="G242" s="130"/>
      <c r="H242" s="127"/>
      <c r="I242" s="127"/>
      <c r="J242" s="61"/>
      <c r="K242" s="61"/>
      <c r="L242" s="61"/>
      <c r="M242" s="62">
        <f>SUM(M$237:M$241)</f>
        <v>0</v>
      </c>
      <c r="N242" s="63"/>
    </row>
    <row r="243" spans="1:14" ht="27.75" customHeight="1" x14ac:dyDescent="0.2">
      <c r="A243" s="42" t="s">
        <v>430</v>
      </c>
      <c r="B243" s="40"/>
      <c r="C243" s="43" t="s">
        <v>431</v>
      </c>
      <c r="D243" s="33"/>
      <c r="E243" s="34"/>
      <c r="F243" s="34"/>
      <c r="G243" s="35"/>
      <c r="H243" s="35"/>
      <c r="I243" s="35"/>
      <c r="J243" s="36"/>
      <c r="K243" s="36"/>
      <c r="L243" s="36"/>
      <c r="M243" s="37"/>
      <c r="N243" s="38"/>
    </row>
    <row r="244" spans="1:14" ht="26.25" customHeight="1" x14ac:dyDescent="0.2">
      <c r="A244" s="44" t="s">
        <v>432</v>
      </c>
      <c r="B244" s="40"/>
      <c r="C244" s="45" t="s">
        <v>21</v>
      </c>
      <c r="D244" s="33"/>
      <c r="E244" s="34"/>
      <c r="F244" s="34"/>
      <c r="G244" s="35"/>
      <c r="H244" s="35"/>
      <c r="I244" s="35"/>
      <c r="J244" s="36"/>
      <c r="K244" s="36"/>
      <c r="L244" s="36"/>
      <c r="M244" s="37"/>
      <c r="N244" s="38"/>
    </row>
    <row r="245" spans="1:14" ht="26.25" customHeight="1" x14ac:dyDescent="0.2">
      <c r="A245" s="44" t="s">
        <v>433</v>
      </c>
      <c r="B245" s="40"/>
      <c r="C245" s="45" t="s">
        <v>434</v>
      </c>
      <c r="D245" s="33"/>
      <c r="E245" s="34"/>
      <c r="F245" s="34"/>
      <c r="G245" s="35"/>
      <c r="H245" s="35"/>
      <c r="I245" s="35"/>
      <c r="J245" s="36"/>
      <c r="K245" s="36"/>
      <c r="L245" s="36"/>
      <c r="M245" s="37"/>
      <c r="N245" s="38"/>
    </row>
    <row r="246" spans="1:14" ht="22.5" customHeight="1" x14ac:dyDescent="0.2">
      <c r="A246" s="44" t="s">
        <v>435</v>
      </c>
      <c r="B246" s="40"/>
      <c r="C246" s="54" t="s">
        <v>436</v>
      </c>
      <c r="D246" s="33"/>
      <c r="E246" s="34"/>
      <c r="F246" s="34"/>
      <c r="G246" s="35"/>
      <c r="H246" s="35"/>
      <c r="I246" s="35"/>
      <c r="J246" s="36"/>
      <c r="K246" s="36"/>
      <c r="L246" s="36"/>
      <c r="M246" s="37"/>
      <c r="N246" s="38"/>
    </row>
    <row r="247" spans="1:14" ht="22.5" customHeight="1" x14ac:dyDescent="0.2">
      <c r="A247" s="44" t="s">
        <v>437</v>
      </c>
      <c r="B247" s="40"/>
      <c r="C247" s="64" t="s">
        <v>346</v>
      </c>
      <c r="D247" s="46" t="s">
        <v>10</v>
      </c>
      <c r="E247" s="55"/>
      <c r="F247" s="55"/>
      <c r="G247" s="56"/>
      <c r="H247" s="49"/>
      <c r="I247" s="50"/>
      <c r="J247" s="51"/>
      <c r="K247" s="52"/>
      <c r="L247" s="52"/>
      <c r="M247" s="53">
        <f>IF(ISNUMBER($K247),IF(ISNUMBER($G247),ROUND($K247*$G247,2),ROUND($K247*$F247,2)),IF(ISNUMBER($G247),ROUND($I247*$G247,2),ROUND($I247*$F247,2)))</f>
        <v>0</v>
      </c>
      <c r="N247" s="38"/>
    </row>
    <row r="248" spans="1:14" ht="22.5" customHeight="1" x14ac:dyDescent="0.2">
      <c r="A248" s="44" t="s">
        <v>438</v>
      </c>
      <c r="B248" s="40"/>
      <c r="C248" s="64" t="s">
        <v>344</v>
      </c>
      <c r="D248" s="46" t="s">
        <v>10</v>
      </c>
      <c r="E248" s="55"/>
      <c r="F248" s="55"/>
      <c r="G248" s="56"/>
      <c r="H248" s="49"/>
      <c r="I248" s="50"/>
      <c r="J248" s="51"/>
      <c r="K248" s="52"/>
      <c r="L248" s="52"/>
      <c r="M248" s="53">
        <f>IF(ISNUMBER($K248),IF(ISNUMBER($G248),ROUND($K248*$G248,2),ROUND($K248*$F248,2)),IF(ISNUMBER($G248),ROUND($I248*$G248,2),ROUND($I248*$F248,2)))</f>
        <v>0</v>
      </c>
      <c r="N248" s="38"/>
    </row>
    <row r="249" spans="1:14" ht="22.5" customHeight="1" x14ac:dyDescent="0.2">
      <c r="A249" s="44" t="s">
        <v>439</v>
      </c>
      <c r="B249" s="40"/>
      <c r="C249" s="64" t="s">
        <v>440</v>
      </c>
      <c r="D249" s="46" t="s">
        <v>10</v>
      </c>
      <c r="E249" s="55"/>
      <c r="F249" s="55"/>
      <c r="G249" s="56"/>
      <c r="H249" s="49"/>
      <c r="I249" s="50"/>
      <c r="J249" s="51"/>
      <c r="K249" s="52"/>
      <c r="L249" s="52"/>
      <c r="M249" s="53">
        <f>IF(ISNUMBER($K249),IF(ISNUMBER($G249),ROUND($K249*$G249,2),ROUND($K249*$F249,2)),IF(ISNUMBER($G249),ROUND($I249*$G249,2),ROUND($I249*$F249,2)))</f>
        <v>0</v>
      </c>
      <c r="N249" s="38"/>
    </row>
    <row r="250" spans="1:14" ht="15" customHeight="1" x14ac:dyDescent="0.2">
      <c r="A250" s="118" t="s">
        <v>441</v>
      </c>
      <c r="B250" s="119"/>
      <c r="C250" s="120"/>
      <c r="D250" s="121"/>
      <c r="E250" s="122"/>
      <c r="F250" s="123"/>
      <c r="G250" s="124"/>
      <c r="H250" s="120"/>
      <c r="I250" s="120"/>
      <c r="M250" s="65">
        <f>SUM(M$247:M$249)</f>
        <v>0</v>
      </c>
      <c r="N250" s="66"/>
    </row>
    <row r="251" spans="1:14" ht="22.5" customHeight="1" x14ac:dyDescent="0.2">
      <c r="A251" s="44" t="s">
        <v>442</v>
      </c>
      <c r="B251" s="40"/>
      <c r="C251" s="54" t="s">
        <v>443</v>
      </c>
      <c r="D251" s="33"/>
      <c r="E251" s="34"/>
      <c r="F251" s="34"/>
      <c r="G251" s="35"/>
      <c r="H251" s="35"/>
      <c r="I251" s="35"/>
      <c r="J251" s="36"/>
      <c r="K251" s="36"/>
      <c r="L251" s="36"/>
      <c r="M251" s="37"/>
      <c r="N251" s="38"/>
    </row>
    <row r="252" spans="1:14" ht="22.5" customHeight="1" x14ac:dyDescent="0.2">
      <c r="A252" s="44" t="s">
        <v>444</v>
      </c>
      <c r="B252" s="40"/>
      <c r="C252" s="64" t="s">
        <v>321</v>
      </c>
      <c r="D252" s="46" t="s">
        <v>26</v>
      </c>
      <c r="E252" s="47"/>
      <c r="F252" s="47"/>
      <c r="G252" s="48"/>
      <c r="H252" s="49"/>
      <c r="I252" s="50"/>
      <c r="J252" s="51"/>
      <c r="K252" s="52"/>
      <c r="L252" s="52"/>
      <c r="M252" s="53">
        <f>IF(ISNUMBER($K252),IF(ISNUMBER($G252),ROUND($K252*$G252,2),ROUND($K252*$F252,2)),IF(ISNUMBER($G252),ROUND($I252*$G252,2),ROUND($I252*$F252,2)))</f>
        <v>0</v>
      </c>
      <c r="N252" s="38"/>
    </row>
    <row r="253" spans="1:14" ht="22.5" customHeight="1" x14ac:dyDescent="0.2">
      <c r="A253" s="44" t="s">
        <v>445</v>
      </c>
      <c r="B253" s="40"/>
      <c r="C253" s="64" t="s">
        <v>323</v>
      </c>
      <c r="D253" s="46" t="s">
        <v>26</v>
      </c>
      <c r="E253" s="47"/>
      <c r="F253" s="47"/>
      <c r="G253" s="48"/>
      <c r="H253" s="49"/>
      <c r="I253" s="50"/>
      <c r="J253" s="51"/>
      <c r="K253" s="52"/>
      <c r="L253" s="52"/>
      <c r="M253" s="53">
        <f>IF(ISNUMBER($K253),IF(ISNUMBER($G253),ROUND($K253*$G253,2),ROUND($K253*$F253,2)),IF(ISNUMBER($G253),ROUND($I253*$G253,2),ROUND($I253*$F253,2)))</f>
        <v>0</v>
      </c>
      <c r="N253" s="38"/>
    </row>
    <row r="254" spans="1:14" ht="22.5" customHeight="1" x14ac:dyDescent="0.2">
      <c r="A254" s="44" t="s">
        <v>446</v>
      </c>
      <c r="B254" s="40"/>
      <c r="C254" s="64" t="s">
        <v>325</v>
      </c>
      <c r="D254" s="46" t="s">
        <v>26</v>
      </c>
      <c r="E254" s="47"/>
      <c r="F254" s="47"/>
      <c r="G254" s="48"/>
      <c r="H254" s="49"/>
      <c r="I254" s="50"/>
      <c r="J254" s="51"/>
      <c r="K254" s="52"/>
      <c r="L254" s="52"/>
      <c r="M254" s="53">
        <f>IF(ISNUMBER($K254),IF(ISNUMBER($G254),ROUND($K254*$G254,2),ROUND($K254*$F254,2)),IF(ISNUMBER($G254),ROUND($I254*$G254,2),ROUND($I254*$F254,2)))</f>
        <v>0</v>
      </c>
      <c r="N254" s="38"/>
    </row>
    <row r="255" spans="1:14" ht="22.5" customHeight="1" x14ac:dyDescent="0.2">
      <c r="A255" s="44" t="s">
        <v>447</v>
      </c>
      <c r="B255" s="40"/>
      <c r="C255" s="64" t="s">
        <v>327</v>
      </c>
      <c r="D255" s="46" t="s">
        <v>26</v>
      </c>
      <c r="E255" s="47"/>
      <c r="F255" s="47"/>
      <c r="G255" s="48"/>
      <c r="H255" s="49"/>
      <c r="I255" s="50"/>
      <c r="J255" s="51"/>
      <c r="K255" s="52"/>
      <c r="L255" s="52"/>
      <c r="M255" s="53">
        <f>IF(ISNUMBER($K255),IF(ISNUMBER($G255),ROUND($K255*$G255,2),ROUND($K255*$F255,2)),IF(ISNUMBER($G255),ROUND($I255*$G255,2),ROUND($I255*$F255,2)))</f>
        <v>0</v>
      </c>
      <c r="N255" s="38"/>
    </row>
    <row r="256" spans="1:14" ht="15" customHeight="1" x14ac:dyDescent="0.2">
      <c r="A256" s="118" t="s">
        <v>448</v>
      </c>
      <c r="B256" s="119"/>
      <c r="C256" s="120"/>
      <c r="D256" s="121"/>
      <c r="E256" s="122"/>
      <c r="F256" s="123"/>
      <c r="G256" s="124"/>
      <c r="H256" s="120"/>
      <c r="I256" s="120"/>
      <c r="M256" s="65">
        <f>SUM(M$252:M$255)</f>
        <v>0</v>
      </c>
      <c r="N256" s="66"/>
    </row>
    <row r="257" spans="1:14" ht="15" customHeight="1" x14ac:dyDescent="0.2">
      <c r="A257" s="118" t="s">
        <v>449</v>
      </c>
      <c r="B257" s="119"/>
      <c r="C257" s="120"/>
      <c r="D257" s="121"/>
      <c r="E257" s="122"/>
      <c r="F257" s="123"/>
      <c r="G257" s="124"/>
      <c r="H257" s="120"/>
      <c r="I257" s="120"/>
      <c r="M257" s="59">
        <f>SUM(M$247:M$249)+SUM(M$252:M$255)</f>
        <v>0</v>
      </c>
      <c r="N257" s="60"/>
    </row>
    <row r="258" spans="1:14" ht="26.25" customHeight="1" x14ac:dyDescent="0.2">
      <c r="A258" s="44" t="s">
        <v>450</v>
      </c>
      <c r="B258" s="40"/>
      <c r="C258" s="45" t="s">
        <v>451</v>
      </c>
      <c r="D258" s="46" t="s">
        <v>121</v>
      </c>
      <c r="E258" s="55"/>
      <c r="F258" s="55"/>
      <c r="G258" s="56"/>
      <c r="H258" s="49"/>
      <c r="I258" s="50"/>
      <c r="J258" s="51"/>
      <c r="K258" s="52"/>
      <c r="L258" s="52"/>
      <c r="M258" s="53">
        <f>IF(ISNUMBER($K258),IF(ISNUMBER($G258),ROUND($K258*$G258,2),ROUND($K258*$F258,2)),IF(ISNUMBER($G258),ROUND($I258*$G258,2),ROUND($I258*$F258,2)))</f>
        <v>0</v>
      </c>
      <c r="N258" s="38"/>
    </row>
    <row r="259" spans="1:14" ht="26.25" customHeight="1" x14ac:dyDescent="0.2">
      <c r="A259" s="44" t="s">
        <v>452</v>
      </c>
      <c r="B259" s="40"/>
      <c r="C259" s="45" t="s">
        <v>453</v>
      </c>
      <c r="D259" s="33"/>
      <c r="E259" s="34"/>
      <c r="F259" s="34"/>
      <c r="G259" s="35"/>
      <c r="H259" s="35"/>
      <c r="I259" s="35"/>
      <c r="J259" s="36"/>
      <c r="K259" s="36"/>
      <c r="L259" s="36"/>
      <c r="M259" s="37"/>
      <c r="N259" s="38"/>
    </row>
    <row r="260" spans="1:14" ht="22.5" customHeight="1" x14ac:dyDescent="0.2">
      <c r="A260" s="44" t="s">
        <v>454</v>
      </c>
      <c r="B260" s="40"/>
      <c r="C260" s="54" t="s">
        <v>369</v>
      </c>
      <c r="D260" s="46" t="s">
        <v>10</v>
      </c>
      <c r="E260" s="55"/>
      <c r="F260" s="55"/>
      <c r="G260" s="56"/>
      <c r="H260" s="49"/>
      <c r="I260" s="50"/>
      <c r="J260" s="51"/>
      <c r="K260" s="52"/>
      <c r="L260" s="52"/>
      <c r="M260" s="53">
        <f t="shared" ref="M260:M269" si="8">IF(ISNUMBER($K260),IF(ISNUMBER($G260),ROUND($K260*$G260,2),ROUND($K260*$F260,2)),IF(ISNUMBER($G260),ROUND($I260*$G260,2),ROUND($I260*$F260,2)))</f>
        <v>0</v>
      </c>
      <c r="N260" s="38"/>
    </row>
    <row r="261" spans="1:14" ht="22.5" customHeight="1" x14ac:dyDescent="0.2">
      <c r="A261" s="44" t="s">
        <v>455</v>
      </c>
      <c r="B261" s="40"/>
      <c r="C261" s="54" t="s">
        <v>371</v>
      </c>
      <c r="D261" s="46" t="s">
        <v>10</v>
      </c>
      <c r="E261" s="55"/>
      <c r="F261" s="55"/>
      <c r="G261" s="56"/>
      <c r="H261" s="49"/>
      <c r="I261" s="50"/>
      <c r="J261" s="51"/>
      <c r="K261" s="52"/>
      <c r="L261" s="52"/>
      <c r="M261" s="53">
        <f t="shared" si="8"/>
        <v>0</v>
      </c>
      <c r="N261" s="38"/>
    </row>
    <row r="262" spans="1:14" ht="22.5" customHeight="1" x14ac:dyDescent="0.2">
      <c r="A262" s="44" t="s">
        <v>456</v>
      </c>
      <c r="B262" s="40"/>
      <c r="C262" s="54" t="s">
        <v>373</v>
      </c>
      <c r="D262" s="46" t="s">
        <v>10</v>
      </c>
      <c r="E262" s="55"/>
      <c r="F262" s="55"/>
      <c r="G262" s="56"/>
      <c r="H262" s="49"/>
      <c r="I262" s="50"/>
      <c r="J262" s="51"/>
      <c r="K262" s="52"/>
      <c r="L262" s="52"/>
      <c r="M262" s="53">
        <f t="shared" si="8"/>
        <v>0</v>
      </c>
      <c r="N262" s="38"/>
    </row>
    <row r="263" spans="1:14" ht="22.5" customHeight="1" x14ac:dyDescent="0.2">
      <c r="A263" s="44" t="s">
        <v>457</v>
      </c>
      <c r="B263" s="40"/>
      <c r="C263" s="54" t="s">
        <v>375</v>
      </c>
      <c r="D263" s="46" t="s">
        <v>10</v>
      </c>
      <c r="E263" s="55"/>
      <c r="F263" s="55"/>
      <c r="G263" s="56"/>
      <c r="H263" s="49"/>
      <c r="I263" s="50"/>
      <c r="J263" s="51"/>
      <c r="K263" s="52"/>
      <c r="L263" s="52"/>
      <c r="M263" s="53">
        <f t="shared" si="8"/>
        <v>0</v>
      </c>
      <c r="N263" s="38"/>
    </row>
    <row r="264" spans="1:14" ht="22.5" customHeight="1" x14ac:dyDescent="0.2">
      <c r="A264" s="44" t="s">
        <v>458</v>
      </c>
      <c r="B264" s="40"/>
      <c r="C264" s="54" t="s">
        <v>377</v>
      </c>
      <c r="D264" s="46" t="s">
        <v>10</v>
      </c>
      <c r="E264" s="55"/>
      <c r="F264" s="55"/>
      <c r="G264" s="56"/>
      <c r="H264" s="49"/>
      <c r="I264" s="50"/>
      <c r="J264" s="51"/>
      <c r="K264" s="52"/>
      <c r="L264" s="52"/>
      <c r="M264" s="53">
        <f t="shared" si="8"/>
        <v>0</v>
      </c>
      <c r="N264" s="38"/>
    </row>
    <row r="265" spans="1:14" ht="22.5" customHeight="1" x14ac:dyDescent="0.2">
      <c r="A265" s="44" t="s">
        <v>459</v>
      </c>
      <c r="B265" s="40"/>
      <c r="C265" s="54" t="s">
        <v>379</v>
      </c>
      <c r="D265" s="46" t="s">
        <v>10</v>
      </c>
      <c r="E265" s="55"/>
      <c r="F265" s="55"/>
      <c r="G265" s="56"/>
      <c r="H265" s="49"/>
      <c r="I265" s="50"/>
      <c r="J265" s="51"/>
      <c r="K265" s="52"/>
      <c r="L265" s="52"/>
      <c r="M265" s="53">
        <f t="shared" si="8"/>
        <v>0</v>
      </c>
      <c r="N265" s="38"/>
    </row>
    <row r="266" spans="1:14" ht="22.5" customHeight="1" x14ac:dyDescent="0.2">
      <c r="A266" s="44" t="s">
        <v>460</v>
      </c>
      <c r="B266" s="40"/>
      <c r="C266" s="54" t="s">
        <v>381</v>
      </c>
      <c r="D266" s="46" t="s">
        <v>10</v>
      </c>
      <c r="E266" s="55"/>
      <c r="F266" s="55"/>
      <c r="G266" s="56"/>
      <c r="H266" s="49"/>
      <c r="I266" s="50"/>
      <c r="J266" s="51"/>
      <c r="K266" s="52"/>
      <c r="L266" s="52"/>
      <c r="M266" s="53">
        <f t="shared" si="8"/>
        <v>0</v>
      </c>
      <c r="N266" s="38"/>
    </row>
    <row r="267" spans="1:14" ht="22.5" customHeight="1" x14ac:dyDescent="0.2">
      <c r="A267" s="44" t="s">
        <v>461</v>
      </c>
      <c r="B267" s="40"/>
      <c r="C267" s="54" t="s">
        <v>383</v>
      </c>
      <c r="D267" s="46" t="s">
        <v>10</v>
      </c>
      <c r="E267" s="55"/>
      <c r="F267" s="55"/>
      <c r="G267" s="56"/>
      <c r="H267" s="49"/>
      <c r="I267" s="50"/>
      <c r="J267" s="51"/>
      <c r="K267" s="52"/>
      <c r="L267" s="52"/>
      <c r="M267" s="53">
        <f t="shared" si="8"/>
        <v>0</v>
      </c>
      <c r="N267" s="38"/>
    </row>
    <row r="268" spans="1:14" ht="22.5" customHeight="1" x14ac:dyDescent="0.2">
      <c r="A268" s="44" t="s">
        <v>462</v>
      </c>
      <c r="B268" s="40"/>
      <c r="C268" s="54" t="s">
        <v>385</v>
      </c>
      <c r="D268" s="46" t="s">
        <v>10</v>
      </c>
      <c r="E268" s="55"/>
      <c r="F268" s="55"/>
      <c r="G268" s="56"/>
      <c r="H268" s="49"/>
      <c r="I268" s="50"/>
      <c r="J268" s="51"/>
      <c r="K268" s="52"/>
      <c r="L268" s="52"/>
      <c r="M268" s="53">
        <f t="shared" si="8"/>
        <v>0</v>
      </c>
      <c r="N268" s="38"/>
    </row>
    <row r="269" spans="1:14" ht="22.5" customHeight="1" x14ac:dyDescent="0.2">
      <c r="A269" s="44" t="s">
        <v>463</v>
      </c>
      <c r="B269" s="40"/>
      <c r="C269" s="54" t="s">
        <v>464</v>
      </c>
      <c r="D269" s="46" t="s">
        <v>10</v>
      </c>
      <c r="E269" s="55"/>
      <c r="F269" s="55"/>
      <c r="G269" s="56"/>
      <c r="H269" s="49"/>
      <c r="I269" s="50"/>
      <c r="J269" s="51"/>
      <c r="K269" s="52"/>
      <c r="L269" s="52"/>
      <c r="M269" s="53">
        <f t="shared" si="8"/>
        <v>0</v>
      </c>
      <c r="N269" s="38"/>
    </row>
    <row r="270" spans="1:14" ht="15" customHeight="1" x14ac:dyDescent="0.2">
      <c r="A270" s="118" t="s">
        <v>465</v>
      </c>
      <c r="B270" s="119"/>
      <c r="C270" s="120"/>
      <c r="D270" s="121"/>
      <c r="E270" s="122"/>
      <c r="F270" s="123"/>
      <c r="G270" s="124"/>
      <c r="H270" s="120"/>
      <c r="I270" s="120"/>
      <c r="M270" s="59">
        <f>SUM(M$260:M$269)</f>
        <v>0</v>
      </c>
      <c r="N270" s="60"/>
    </row>
    <row r="271" spans="1:14" ht="26.25" customHeight="1" x14ac:dyDescent="0.2">
      <c r="A271" s="44" t="s">
        <v>466</v>
      </c>
      <c r="B271" s="40"/>
      <c r="C271" s="45" t="s">
        <v>467</v>
      </c>
      <c r="D271" s="33"/>
      <c r="E271" s="34"/>
      <c r="F271" s="34"/>
      <c r="G271" s="35"/>
      <c r="H271" s="35"/>
      <c r="I271" s="35"/>
      <c r="J271" s="36"/>
      <c r="K271" s="36"/>
      <c r="L271" s="36"/>
      <c r="M271" s="37"/>
      <c r="N271" s="38"/>
    </row>
    <row r="272" spans="1:14" ht="22.5" customHeight="1" x14ac:dyDescent="0.2">
      <c r="A272" s="44" t="s">
        <v>468</v>
      </c>
      <c r="B272" s="40"/>
      <c r="C272" s="54" t="s">
        <v>469</v>
      </c>
      <c r="D272" s="46" t="s">
        <v>10</v>
      </c>
      <c r="E272" s="55"/>
      <c r="F272" s="55"/>
      <c r="G272" s="56"/>
      <c r="H272" s="49"/>
      <c r="I272" s="50"/>
      <c r="J272" s="51"/>
      <c r="K272" s="52"/>
      <c r="L272" s="52"/>
      <c r="M272" s="53">
        <f>IF(ISNUMBER($K272),IF(ISNUMBER($G272),ROUND($K272*$G272,2),ROUND($K272*$F272,2)),IF(ISNUMBER($G272),ROUND($I272*$G272,2),ROUND($I272*$F272,2)))</f>
        <v>0</v>
      </c>
      <c r="N272" s="38"/>
    </row>
    <row r="273" spans="1:14" ht="22.5" customHeight="1" x14ac:dyDescent="0.2">
      <c r="A273" s="44" t="s">
        <v>470</v>
      </c>
      <c r="B273" s="40"/>
      <c r="C273" s="54" t="s">
        <v>273</v>
      </c>
      <c r="D273" s="46" t="s">
        <v>121</v>
      </c>
      <c r="E273" s="55"/>
      <c r="F273" s="55"/>
      <c r="G273" s="56"/>
      <c r="H273" s="49"/>
      <c r="I273" s="50"/>
      <c r="J273" s="51"/>
      <c r="K273" s="52"/>
      <c r="L273" s="52"/>
      <c r="M273" s="53">
        <f>IF(ISNUMBER($K273),IF(ISNUMBER($G273),ROUND($K273*$G273,2),ROUND($K273*$F273,2)),IF(ISNUMBER($G273),ROUND($I273*$G273,2),ROUND($I273*$F273,2)))</f>
        <v>0</v>
      </c>
      <c r="N273" s="38"/>
    </row>
    <row r="274" spans="1:14" ht="15" customHeight="1" x14ac:dyDescent="0.2">
      <c r="A274" s="118" t="s">
        <v>471</v>
      </c>
      <c r="B274" s="119"/>
      <c r="C274" s="120"/>
      <c r="D274" s="121"/>
      <c r="E274" s="122"/>
      <c r="F274" s="123"/>
      <c r="G274" s="124"/>
      <c r="H274" s="120"/>
      <c r="I274" s="120"/>
      <c r="M274" s="59">
        <f>SUM(M$272:M$273)</f>
        <v>0</v>
      </c>
      <c r="N274" s="60"/>
    </row>
    <row r="275" spans="1:14" ht="26.25" customHeight="1" x14ac:dyDescent="0.2">
      <c r="A275" s="44" t="s">
        <v>472</v>
      </c>
      <c r="B275" s="40"/>
      <c r="C275" s="45" t="s">
        <v>473</v>
      </c>
      <c r="D275" s="46" t="s">
        <v>10</v>
      </c>
      <c r="E275" s="55"/>
      <c r="F275" s="55"/>
      <c r="G275" s="56"/>
      <c r="H275" s="49"/>
      <c r="I275" s="50"/>
      <c r="J275" s="51"/>
      <c r="K275" s="52"/>
      <c r="L275" s="52"/>
      <c r="M275" s="53">
        <f>IF(ISNUMBER($K275),IF(ISNUMBER($G275),ROUND($K275*$G275,2),ROUND($K275*$F275,2)),IF(ISNUMBER($G275),ROUND($I275*$G275,2),ROUND($I275*$F275,2)))</f>
        <v>0</v>
      </c>
      <c r="N275" s="38"/>
    </row>
    <row r="276" spans="1:14" ht="31.5" customHeight="1" x14ac:dyDescent="0.2">
      <c r="A276" s="125" t="s">
        <v>474</v>
      </c>
      <c r="B276" s="126"/>
      <c r="C276" s="127"/>
      <c r="D276" s="128"/>
      <c r="E276" s="122"/>
      <c r="F276" s="129"/>
      <c r="G276" s="130"/>
      <c r="H276" s="127"/>
      <c r="I276" s="127"/>
      <c r="J276" s="61"/>
      <c r="K276" s="61"/>
      <c r="L276" s="61"/>
      <c r="M276" s="62">
        <f>SUM(M$247:M$249)+SUM(M$252:M$255)+M$258+SUM(M$260:M$269)+SUM(M$272:M$273)+M$275</f>
        <v>0</v>
      </c>
      <c r="N276" s="63"/>
    </row>
    <row r="277" spans="1:14" ht="27.75" customHeight="1" x14ac:dyDescent="0.2">
      <c r="A277" s="42" t="s">
        <v>475</v>
      </c>
      <c r="B277" s="40"/>
      <c r="C277" s="43" t="s">
        <v>476</v>
      </c>
      <c r="D277" s="33"/>
      <c r="E277" s="34"/>
      <c r="F277" s="34"/>
      <c r="G277" s="35"/>
      <c r="H277" s="35"/>
      <c r="I277" s="35"/>
      <c r="J277" s="36"/>
      <c r="K277" s="36"/>
      <c r="L277" s="36"/>
      <c r="M277" s="37"/>
      <c r="N277" s="38"/>
    </row>
    <row r="278" spans="1:14" ht="26.25" customHeight="1" x14ac:dyDescent="0.2">
      <c r="A278" s="44" t="s">
        <v>477</v>
      </c>
      <c r="B278" s="40"/>
      <c r="C278" s="45" t="s">
        <v>478</v>
      </c>
      <c r="D278" s="46" t="s">
        <v>26</v>
      </c>
      <c r="E278" s="47"/>
      <c r="F278" s="47"/>
      <c r="G278" s="48"/>
      <c r="H278" s="49"/>
      <c r="I278" s="50"/>
      <c r="J278" s="51"/>
      <c r="K278" s="52"/>
      <c r="L278" s="52"/>
      <c r="M278" s="53">
        <f>IF(ISNUMBER($K278),IF(ISNUMBER($G278),ROUND($K278*$G278,2),ROUND($K278*$F278,2)),IF(ISNUMBER($G278),ROUND($I278*$G278,2),ROUND($I278*$F278,2)))</f>
        <v>0</v>
      </c>
      <c r="N278" s="38"/>
    </row>
    <row r="279" spans="1:14" ht="26.25" customHeight="1" x14ac:dyDescent="0.2">
      <c r="A279" s="44" t="s">
        <v>479</v>
      </c>
      <c r="B279" s="40"/>
      <c r="C279" s="45" t="s">
        <v>480</v>
      </c>
      <c r="D279" s="46" t="s">
        <v>10</v>
      </c>
      <c r="E279" s="55"/>
      <c r="F279" s="55"/>
      <c r="G279" s="56"/>
      <c r="H279" s="49"/>
      <c r="I279" s="50"/>
      <c r="J279" s="51"/>
      <c r="K279" s="52"/>
      <c r="L279" s="52"/>
      <c r="M279" s="53">
        <f>IF(ISNUMBER($K279),IF(ISNUMBER($G279),ROUND($K279*$G279,2),ROUND($K279*$F279,2)),IF(ISNUMBER($G279),ROUND($I279*$G279,2),ROUND($I279*$F279,2)))</f>
        <v>0</v>
      </c>
      <c r="N279" s="38"/>
    </row>
    <row r="280" spans="1:14" ht="26.25" customHeight="1" x14ac:dyDescent="0.2">
      <c r="A280" s="44" t="s">
        <v>481</v>
      </c>
      <c r="B280" s="40"/>
      <c r="C280" s="45" t="s">
        <v>482</v>
      </c>
      <c r="D280" s="46" t="s">
        <v>60</v>
      </c>
      <c r="E280" s="55"/>
      <c r="F280" s="55"/>
      <c r="G280" s="56"/>
      <c r="H280" s="49"/>
      <c r="I280" s="50"/>
      <c r="J280" s="51"/>
      <c r="K280" s="52"/>
      <c r="L280" s="52"/>
      <c r="M280" s="53">
        <f>IF(ISNUMBER($K280),IF(ISNUMBER($G280),ROUND($K280*$G280,2),ROUND($K280*$F280,2)),IF(ISNUMBER($G280),ROUND($I280*$G280,2),ROUND($I280*$F280,2)))</f>
        <v>0</v>
      </c>
      <c r="N280" s="38"/>
    </row>
    <row r="281" spans="1:14" ht="31.5" customHeight="1" x14ac:dyDescent="0.2">
      <c r="A281" s="125" t="s">
        <v>483</v>
      </c>
      <c r="B281" s="126"/>
      <c r="C281" s="127"/>
      <c r="D281" s="128"/>
      <c r="E281" s="122"/>
      <c r="F281" s="129"/>
      <c r="G281" s="130"/>
      <c r="H281" s="127"/>
      <c r="I281" s="127"/>
      <c r="J281" s="61"/>
      <c r="K281" s="61"/>
      <c r="L281" s="61"/>
      <c r="M281" s="62">
        <f>SUM(M$278:M$280)</f>
        <v>0</v>
      </c>
      <c r="N281" s="63"/>
    </row>
    <row r="282" spans="1:14" ht="27.75" customHeight="1" x14ac:dyDescent="0.2">
      <c r="A282" s="42" t="s">
        <v>484</v>
      </c>
      <c r="B282" s="40"/>
      <c r="C282" s="43" t="s">
        <v>485</v>
      </c>
      <c r="D282" s="33"/>
      <c r="E282" s="34"/>
      <c r="F282" s="34"/>
      <c r="G282" s="35"/>
      <c r="H282" s="35"/>
      <c r="I282" s="35"/>
      <c r="J282" s="36"/>
      <c r="K282" s="36"/>
      <c r="L282" s="36"/>
      <c r="M282" s="37"/>
      <c r="N282" s="38"/>
    </row>
    <row r="283" spans="1:14" ht="26.25" customHeight="1" x14ac:dyDescent="0.2">
      <c r="A283" s="44" t="s">
        <v>486</v>
      </c>
      <c r="B283" s="40"/>
      <c r="C283" s="45" t="s">
        <v>487</v>
      </c>
      <c r="D283" s="33"/>
      <c r="E283" s="34"/>
      <c r="F283" s="34"/>
      <c r="G283" s="35"/>
      <c r="H283" s="35"/>
      <c r="I283" s="35"/>
      <c r="J283" s="36"/>
      <c r="K283" s="36"/>
      <c r="L283" s="36"/>
      <c r="M283" s="37"/>
      <c r="N283" s="38"/>
    </row>
    <row r="284" spans="1:14" ht="26.25" customHeight="1" x14ac:dyDescent="0.2">
      <c r="A284" s="44" t="s">
        <v>488</v>
      </c>
      <c r="B284" s="40"/>
      <c r="C284" s="54" t="s">
        <v>489</v>
      </c>
      <c r="D284" s="46" t="s">
        <v>26</v>
      </c>
      <c r="E284" s="47"/>
      <c r="F284" s="47"/>
      <c r="G284" s="48"/>
      <c r="H284" s="49"/>
      <c r="I284" s="50"/>
      <c r="J284" s="51"/>
      <c r="K284" s="52"/>
      <c r="L284" s="52"/>
      <c r="M284" s="53">
        <f>IF(ISNUMBER($K284),IF(ISNUMBER($G284),ROUND($K284*$G284,2),ROUND($K284*$F284,2)),IF(ISNUMBER($G284),ROUND($I284*$G284,2),ROUND($I284*$F284,2)))</f>
        <v>0</v>
      </c>
      <c r="N284" s="38"/>
    </row>
    <row r="285" spans="1:14" ht="22.5" customHeight="1" x14ac:dyDescent="0.2">
      <c r="A285" s="44" t="s">
        <v>490</v>
      </c>
      <c r="B285" s="40"/>
      <c r="C285" s="54" t="s">
        <v>491</v>
      </c>
      <c r="D285" s="33"/>
      <c r="E285" s="34"/>
      <c r="F285" s="34"/>
      <c r="G285" s="35"/>
      <c r="H285" s="35"/>
      <c r="I285" s="35"/>
      <c r="J285" s="36"/>
      <c r="K285" s="36"/>
      <c r="L285" s="36"/>
      <c r="M285" s="37"/>
      <c r="N285" s="38"/>
    </row>
    <row r="286" spans="1:14" ht="22.5" customHeight="1" x14ac:dyDescent="0.2">
      <c r="A286" s="44" t="s">
        <v>492</v>
      </c>
      <c r="B286" s="40"/>
      <c r="C286" s="64" t="s">
        <v>493</v>
      </c>
      <c r="D286" s="46" t="s">
        <v>26</v>
      </c>
      <c r="E286" s="47"/>
      <c r="F286" s="47"/>
      <c r="G286" s="48"/>
      <c r="H286" s="49"/>
      <c r="I286" s="50"/>
      <c r="J286" s="51"/>
      <c r="K286" s="52"/>
      <c r="L286" s="52"/>
      <c r="M286" s="53">
        <f>IF(ISNUMBER($K286),IF(ISNUMBER($G286),ROUND($K286*$G286,2),ROUND($K286*$F286,2)),IF(ISNUMBER($G286),ROUND($I286*$G286,2),ROUND($I286*$F286,2)))</f>
        <v>0</v>
      </c>
      <c r="N286" s="38"/>
    </row>
    <row r="287" spans="1:14" ht="22.5" customHeight="1" x14ac:dyDescent="0.2">
      <c r="A287" s="44" t="s">
        <v>494</v>
      </c>
      <c r="B287" s="40"/>
      <c r="C287" s="64" t="s">
        <v>495</v>
      </c>
      <c r="D287" s="46" t="s">
        <v>26</v>
      </c>
      <c r="E287" s="47"/>
      <c r="F287" s="47"/>
      <c r="G287" s="48"/>
      <c r="H287" s="49"/>
      <c r="I287" s="50"/>
      <c r="J287" s="51"/>
      <c r="K287" s="52"/>
      <c r="L287" s="52"/>
      <c r="M287" s="53">
        <f>IF(ISNUMBER($K287),IF(ISNUMBER($G287),ROUND($K287*$G287,2),ROUND($K287*$F287,2)),IF(ISNUMBER($G287),ROUND($I287*$G287,2),ROUND($I287*$F287,2)))</f>
        <v>0</v>
      </c>
      <c r="N287" s="38"/>
    </row>
    <row r="288" spans="1:14" ht="22.5" customHeight="1" x14ac:dyDescent="0.2">
      <c r="A288" s="44" t="s">
        <v>496</v>
      </c>
      <c r="B288" s="40"/>
      <c r="C288" s="64" t="s">
        <v>497</v>
      </c>
      <c r="D288" s="46" t="s">
        <v>26</v>
      </c>
      <c r="E288" s="47"/>
      <c r="F288" s="47"/>
      <c r="G288" s="48"/>
      <c r="H288" s="49"/>
      <c r="I288" s="50"/>
      <c r="J288" s="51"/>
      <c r="K288" s="52"/>
      <c r="L288" s="52"/>
      <c r="M288" s="53">
        <f>IF(ISNUMBER($K288),IF(ISNUMBER($G288),ROUND($K288*$G288,2),ROUND($K288*$F288,2)),IF(ISNUMBER($G288),ROUND($I288*$G288,2),ROUND($I288*$F288,2)))</f>
        <v>0</v>
      </c>
      <c r="N288" s="38"/>
    </row>
    <row r="289" spans="1:14" ht="22.5" customHeight="1" x14ac:dyDescent="0.2">
      <c r="A289" s="44" t="s">
        <v>498</v>
      </c>
      <c r="B289" s="40"/>
      <c r="C289" s="64" t="s">
        <v>499</v>
      </c>
      <c r="D289" s="46" t="s">
        <v>26</v>
      </c>
      <c r="E289" s="47"/>
      <c r="F289" s="47"/>
      <c r="G289" s="48"/>
      <c r="H289" s="49"/>
      <c r="I289" s="50"/>
      <c r="J289" s="51"/>
      <c r="K289" s="52"/>
      <c r="L289" s="52"/>
      <c r="M289" s="53">
        <f>IF(ISNUMBER($K289),IF(ISNUMBER($G289),ROUND($K289*$G289,2),ROUND($K289*$F289,2)),IF(ISNUMBER($G289),ROUND($I289*$G289,2),ROUND($I289*$F289,2)))</f>
        <v>0</v>
      </c>
      <c r="N289" s="38"/>
    </row>
    <row r="290" spans="1:14" ht="15" customHeight="1" x14ac:dyDescent="0.2">
      <c r="A290" s="118" t="s">
        <v>500</v>
      </c>
      <c r="B290" s="119"/>
      <c r="C290" s="120"/>
      <c r="D290" s="121"/>
      <c r="E290" s="122"/>
      <c r="F290" s="123"/>
      <c r="G290" s="124"/>
      <c r="H290" s="120"/>
      <c r="I290" s="120"/>
      <c r="M290" s="65">
        <f>SUM(M$286:M$289)</f>
        <v>0</v>
      </c>
      <c r="N290" s="66"/>
    </row>
    <row r="291" spans="1:14" ht="22.5" customHeight="1" x14ac:dyDescent="0.2">
      <c r="A291" s="44" t="s">
        <v>501</v>
      </c>
      <c r="B291" s="40"/>
      <c r="C291" s="54" t="s">
        <v>502</v>
      </c>
      <c r="D291" s="46"/>
      <c r="E291" s="71"/>
      <c r="F291" s="71"/>
      <c r="G291" s="72"/>
      <c r="H291" s="49"/>
      <c r="I291" s="50"/>
      <c r="J291" s="51"/>
      <c r="K291" s="52"/>
      <c r="L291" s="52"/>
      <c r="M291" s="53">
        <f>IF(ISNUMBER($K291),IF(ISNUMBER($G291),ROUND($K291*$G291,2),ROUND($K291*$F291,2)),IF(ISNUMBER($G291),ROUND($I291*$G291,2),ROUND($I291*$F291,2)))</f>
        <v>0</v>
      </c>
      <c r="N291" s="38"/>
    </row>
    <row r="292" spans="1:14" ht="22.5" customHeight="1" x14ac:dyDescent="0.2">
      <c r="A292" s="44" t="s">
        <v>503</v>
      </c>
      <c r="B292" s="40"/>
      <c r="C292" s="64" t="s">
        <v>504</v>
      </c>
      <c r="D292" s="46" t="s">
        <v>26</v>
      </c>
      <c r="E292" s="47"/>
      <c r="F292" s="47"/>
      <c r="G292" s="48"/>
      <c r="H292" s="49"/>
      <c r="I292" s="50"/>
      <c r="J292" s="51"/>
      <c r="K292" s="52"/>
      <c r="L292" s="52"/>
      <c r="M292" s="53">
        <f>IF(ISNUMBER($K292),IF(ISNUMBER($G292),ROUND($K292*$G292,2),ROUND($K292*$F292,2)),IF(ISNUMBER($G292),ROUND($I292*$G292,2),ROUND($I292*$F292,2)))</f>
        <v>0</v>
      </c>
      <c r="N292" s="38"/>
    </row>
    <row r="293" spans="1:14" ht="22.5" customHeight="1" x14ac:dyDescent="0.2">
      <c r="A293" s="44" t="s">
        <v>505</v>
      </c>
      <c r="B293" s="40"/>
      <c r="C293" s="64" t="s">
        <v>506</v>
      </c>
      <c r="D293" s="46" t="s">
        <v>26</v>
      </c>
      <c r="E293" s="47"/>
      <c r="F293" s="47"/>
      <c r="G293" s="48"/>
      <c r="H293" s="49"/>
      <c r="I293" s="50"/>
      <c r="J293" s="51"/>
      <c r="K293" s="52"/>
      <c r="L293" s="52"/>
      <c r="M293" s="53">
        <f>IF(ISNUMBER($K293),IF(ISNUMBER($G293),ROUND($K293*$G293,2),ROUND($K293*$F293,2)),IF(ISNUMBER($G293),ROUND($I293*$G293,2),ROUND($I293*$F293,2)))</f>
        <v>0</v>
      </c>
      <c r="N293" s="38"/>
    </row>
    <row r="294" spans="1:14" ht="15" customHeight="1" x14ac:dyDescent="0.2">
      <c r="A294" s="118" t="s">
        <v>507</v>
      </c>
      <c r="B294" s="119"/>
      <c r="C294" s="120"/>
      <c r="D294" s="121"/>
      <c r="E294" s="122"/>
      <c r="F294" s="123"/>
      <c r="G294" s="124"/>
      <c r="H294" s="120"/>
      <c r="I294" s="120"/>
      <c r="M294" s="65">
        <f>SUM(M$292:M$293)</f>
        <v>0</v>
      </c>
      <c r="N294" s="66"/>
    </row>
    <row r="295" spans="1:14" ht="22.5" customHeight="1" x14ac:dyDescent="0.2">
      <c r="A295" s="44" t="s">
        <v>508</v>
      </c>
      <c r="B295" s="40"/>
      <c r="C295" s="54" t="s">
        <v>509</v>
      </c>
      <c r="D295" s="46"/>
      <c r="E295" s="71"/>
      <c r="F295" s="71"/>
      <c r="G295" s="72"/>
      <c r="H295" s="49"/>
      <c r="I295" s="50"/>
      <c r="J295" s="51"/>
      <c r="K295" s="52"/>
      <c r="L295" s="52"/>
      <c r="M295" s="53">
        <f>IF(ISNUMBER($K295),IF(ISNUMBER($G295),ROUND($K295*$G295,2),ROUND($K295*$F295,2)),IF(ISNUMBER($G295),ROUND($I295*$G295,2),ROUND($I295*$F295,2)))</f>
        <v>0</v>
      </c>
      <c r="N295" s="38"/>
    </row>
    <row r="296" spans="1:14" ht="22.5" customHeight="1" x14ac:dyDescent="0.2">
      <c r="A296" s="44" t="s">
        <v>510</v>
      </c>
      <c r="B296" s="40"/>
      <c r="C296" s="64" t="s">
        <v>511</v>
      </c>
      <c r="D296" s="46" t="s">
        <v>26</v>
      </c>
      <c r="E296" s="47"/>
      <c r="F296" s="47"/>
      <c r="G296" s="48"/>
      <c r="H296" s="49"/>
      <c r="I296" s="50"/>
      <c r="J296" s="51"/>
      <c r="K296" s="52"/>
      <c r="L296" s="52"/>
      <c r="M296" s="53">
        <f>IF(ISNUMBER($K296),IF(ISNUMBER($G296),ROUND($K296*$G296,2),ROUND($K296*$F296,2)),IF(ISNUMBER($G296),ROUND($I296*$G296,2),ROUND($I296*$F296,2)))</f>
        <v>0</v>
      </c>
      <c r="N296" s="38"/>
    </row>
    <row r="297" spans="1:14" ht="15" customHeight="1" x14ac:dyDescent="0.2">
      <c r="A297" s="118" t="s">
        <v>512</v>
      </c>
      <c r="B297" s="119"/>
      <c r="C297" s="120"/>
      <c r="D297" s="121"/>
      <c r="E297" s="122"/>
      <c r="F297" s="123"/>
      <c r="G297" s="124"/>
      <c r="H297" s="120"/>
      <c r="I297" s="120"/>
      <c r="M297" s="65">
        <f>M$296</f>
        <v>0</v>
      </c>
      <c r="N297" s="66"/>
    </row>
    <row r="298" spans="1:14" ht="22.5" customHeight="1" x14ac:dyDescent="0.2">
      <c r="A298" s="44" t="s">
        <v>513</v>
      </c>
      <c r="B298" s="40"/>
      <c r="C298" s="54" t="s">
        <v>514</v>
      </c>
      <c r="D298" s="46" t="s">
        <v>26</v>
      </c>
      <c r="E298" s="47"/>
      <c r="F298" s="47"/>
      <c r="G298" s="48"/>
      <c r="H298" s="49"/>
      <c r="I298" s="50"/>
      <c r="J298" s="51"/>
      <c r="K298" s="52"/>
      <c r="L298" s="52"/>
      <c r="M298" s="53">
        <f>IF(ISNUMBER($K298),IF(ISNUMBER($G298),ROUND($K298*$G298,2),ROUND($K298*$F298,2)),IF(ISNUMBER($G298),ROUND($I298*$G298,2),ROUND($I298*$F298,2)))</f>
        <v>0</v>
      </c>
      <c r="N298" s="38"/>
    </row>
    <row r="299" spans="1:14" ht="15" customHeight="1" x14ac:dyDescent="0.2">
      <c r="A299" s="118" t="s">
        <v>515</v>
      </c>
      <c r="B299" s="119"/>
      <c r="C299" s="120"/>
      <c r="D299" s="121"/>
      <c r="E299" s="122"/>
      <c r="F299" s="123"/>
      <c r="G299" s="124"/>
      <c r="H299" s="120"/>
      <c r="I299" s="120"/>
      <c r="M299" s="59">
        <f>M$284+SUM(M$286:M$289)+SUM(M$291:M$293)+SUM(M$295:M$296)+M$298</f>
        <v>0</v>
      </c>
      <c r="N299" s="60"/>
    </row>
    <row r="300" spans="1:14" ht="26.25" customHeight="1" x14ac:dyDescent="0.2">
      <c r="A300" s="44" t="s">
        <v>516</v>
      </c>
      <c r="B300" s="40"/>
      <c r="C300" s="45" t="s">
        <v>197</v>
      </c>
      <c r="D300" s="46" t="s">
        <v>26</v>
      </c>
      <c r="E300" s="47"/>
      <c r="F300" s="47"/>
      <c r="G300" s="48"/>
      <c r="H300" s="49"/>
      <c r="I300" s="50"/>
      <c r="J300" s="51"/>
      <c r="K300" s="52"/>
      <c r="L300" s="52"/>
      <c r="M300" s="53">
        <f>IF(ISNUMBER($K300),IF(ISNUMBER($G300),ROUND($K300*$G300,2),ROUND($K300*$F300,2)),IF(ISNUMBER($G300),ROUND($I300*$G300,2),ROUND($I300*$F300,2)))</f>
        <v>0</v>
      </c>
      <c r="N300" s="38"/>
    </row>
    <row r="301" spans="1:14" ht="26.25" customHeight="1" x14ac:dyDescent="0.2">
      <c r="A301" s="44" t="s">
        <v>517</v>
      </c>
      <c r="B301" s="40"/>
      <c r="C301" s="45" t="s">
        <v>201</v>
      </c>
      <c r="D301" s="46" t="s">
        <v>10</v>
      </c>
      <c r="E301" s="55"/>
      <c r="F301" s="55"/>
      <c r="G301" s="56"/>
      <c r="H301" s="49"/>
      <c r="I301" s="50"/>
      <c r="J301" s="51"/>
      <c r="K301" s="52"/>
      <c r="L301" s="52"/>
      <c r="M301" s="53">
        <f>IF(ISNUMBER($K301),IF(ISNUMBER($G301),ROUND($K301*$G301,2),ROUND($K301*$F301,2)),IF(ISNUMBER($G301),ROUND($I301*$G301,2),ROUND($I301*$F301,2)))</f>
        <v>0</v>
      </c>
      <c r="N301" s="38"/>
    </row>
    <row r="302" spans="1:14" ht="26.25" customHeight="1" x14ac:dyDescent="0.2">
      <c r="A302" s="44" t="s">
        <v>518</v>
      </c>
      <c r="B302" s="40"/>
      <c r="C302" s="45" t="s">
        <v>519</v>
      </c>
      <c r="D302" s="33"/>
      <c r="E302" s="34"/>
      <c r="F302" s="34"/>
      <c r="G302" s="35"/>
      <c r="H302" s="35"/>
      <c r="I302" s="35"/>
      <c r="J302" s="36"/>
      <c r="K302" s="36"/>
      <c r="L302" s="36"/>
      <c r="M302" s="37"/>
      <c r="N302" s="38"/>
    </row>
    <row r="303" spans="1:14" ht="26.25" customHeight="1" x14ac:dyDescent="0.2">
      <c r="A303" s="44"/>
      <c r="B303" s="40"/>
      <c r="C303" s="54" t="s">
        <v>520</v>
      </c>
      <c r="D303" s="33"/>
      <c r="E303" s="34"/>
      <c r="F303" s="34"/>
      <c r="G303" s="35"/>
      <c r="H303" s="35"/>
      <c r="I303" s="35"/>
      <c r="J303" s="36"/>
      <c r="K303" s="36"/>
      <c r="L303" s="36"/>
      <c r="M303" s="37"/>
      <c r="N303" s="38"/>
    </row>
    <row r="304" spans="1:14" ht="26.25" customHeight="1" x14ac:dyDescent="0.2">
      <c r="A304" s="44" t="s">
        <v>521</v>
      </c>
      <c r="B304" s="40"/>
      <c r="C304" s="64" t="s">
        <v>522</v>
      </c>
      <c r="D304" s="46" t="s">
        <v>26</v>
      </c>
      <c r="E304" s="47"/>
      <c r="F304" s="47"/>
      <c r="G304" s="48"/>
      <c r="H304" s="49"/>
      <c r="I304" s="50"/>
      <c r="J304" s="51"/>
      <c r="K304" s="52"/>
      <c r="L304" s="52"/>
      <c r="M304" s="53">
        <f>IF(ISNUMBER($K304),IF(ISNUMBER($G304),ROUND($K304*$G304,2),ROUND($K304*$F304,2)),IF(ISNUMBER($G304),ROUND($I304*$G304,2),ROUND($I304*$F304,2)))</f>
        <v>0</v>
      </c>
      <c r="N304" s="38"/>
    </row>
    <row r="305" spans="1:14" ht="22.5" customHeight="1" x14ac:dyDescent="0.2">
      <c r="A305" s="44" t="s">
        <v>523</v>
      </c>
      <c r="B305" s="40"/>
      <c r="C305" s="64" t="s">
        <v>524</v>
      </c>
      <c r="D305" s="46" t="s">
        <v>26</v>
      </c>
      <c r="E305" s="47"/>
      <c r="F305" s="47"/>
      <c r="G305" s="48"/>
      <c r="H305" s="49"/>
      <c r="I305" s="50"/>
      <c r="J305" s="51"/>
      <c r="K305" s="52"/>
      <c r="L305" s="52"/>
      <c r="M305" s="53">
        <f>IF(ISNUMBER($K305),IF(ISNUMBER($G305),ROUND($K305*$G305,2),ROUND($K305*$F305,2)),IF(ISNUMBER($G305),ROUND($I305*$G305,2),ROUND($I305*$F305,2)))</f>
        <v>0</v>
      </c>
      <c r="N305" s="38"/>
    </row>
    <row r="306" spans="1:14" ht="22.5" customHeight="1" x14ac:dyDescent="0.2">
      <c r="A306" s="44" t="s">
        <v>525</v>
      </c>
      <c r="B306" s="40"/>
      <c r="C306" s="64" t="s">
        <v>526</v>
      </c>
      <c r="D306" s="46" t="s">
        <v>26</v>
      </c>
      <c r="E306" s="47"/>
      <c r="F306" s="47"/>
      <c r="G306" s="48"/>
      <c r="H306" s="49"/>
      <c r="I306" s="50"/>
      <c r="J306" s="51"/>
      <c r="K306" s="52"/>
      <c r="L306" s="52"/>
      <c r="M306" s="53">
        <f>IF(ISNUMBER($K306),IF(ISNUMBER($G306),ROUND($K306*$G306,2),ROUND($K306*$F306,2)),IF(ISNUMBER($G306),ROUND($I306*$G306,2),ROUND($I306*$F306,2)))</f>
        <v>0</v>
      </c>
      <c r="N306" s="38"/>
    </row>
    <row r="307" spans="1:14" ht="15" customHeight="1" x14ac:dyDescent="0.2">
      <c r="A307" s="118" t="s">
        <v>527</v>
      </c>
      <c r="B307" s="119"/>
      <c r="C307" s="120"/>
      <c r="D307" s="121"/>
      <c r="E307" s="122"/>
      <c r="F307" s="123"/>
      <c r="G307" s="124"/>
      <c r="H307" s="120"/>
      <c r="I307" s="120"/>
      <c r="M307" s="65">
        <f>SUM(M$304:M$306)</f>
        <v>0</v>
      </c>
      <c r="N307" s="66"/>
    </row>
    <row r="308" spans="1:14" ht="15" customHeight="1" x14ac:dyDescent="0.2">
      <c r="A308" s="118" t="s">
        <v>528</v>
      </c>
      <c r="B308" s="119"/>
      <c r="C308" s="120"/>
      <c r="D308" s="121"/>
      <c r="E308" s="122"/>
      <c r="F308" s="123"/>
      <c r="G308" s="124"/>
      <c r="H308" s="120"/>
      <c r="I308" s="120"/>
      <c r="M308" s="59">
        <f>SUM(M$304:M$306)</f>
        <v>0</v>
      </c>
      <c r="N308" s="60"/>
    </row>
    <row r="309" spans="1:14" ht="31.5" customHeight="1" x14ac:dyDescent="0.2">
      <c r="A309" s="125" t="s">
        <v>529</v>
      </c>
      <c r="B309" s="126"/>
      <c r="C309" s="127"/>
      <c r="D309" s="128"/>
      <c r="E309" s="122"/>
      <c r="F309" s="129"/>
      <c r="G309" s="130"/>
      <c r="H309" s="127"/>
      <c r="I309" s="127"/>
      <c r="J309" s="61"/>
      <c r="K309" s="61"/>
      <c r="L309" s="61"/>
      <c r="M309" s="62">
        <f>M$284+SUM(M$286:M$289)+SUM(M$291:M$293)+SUM(M$295:M$296)+M$298+SUM(M$300:M$301)+SUM(M$304:M$306)</f>
        <v>0</v>
      </c>
      <c r="N309" s="63"/>
    </row>
    <row r="310" spans="1:14" ht="30" customHeight="1" x14ac:dyDescent="0.2">
      <c r="A310" s="131" t="s">
        <v>530</v>
      </c>
      <c r="B310" s="132"/>
      <c r="C310" s="133"/>
      <c r="D310" s="134"/>
      <c r="E310" s="135"/>
      <c r="F310" s="136"/>
      <c r="G310" s="133"/>
      <c r="H310" s="133"/>
      <c r="I310" s="137"/>
      <c r="J310" s="68"/>
      <c r="K310" s="68"/>
      <c r="L310" s="68"/>
      <c r="M310" s="69">
        <f>M$155+SUM(M$157:M$162)+SUM(M$165:M$167)+SUM(M$169:M$172)+SUM(M$179:M$184)+SUM(M$186:M$188)+SUM(M$192:M$193)+M$195+SUM(M$200:M$201)+M$204+SUM(M$206:M$216)+M$218+SUM(M$221:M$225)+SUM(M$228:M$232)+M$234+SUM(M$237:M$241)+SUM(M$247:M$249)+SUM(M$252:M$255)+M$258+SUM(M$260:M$269)+SUM(M$272:M$273)+M$275+SUM(M$278:M$280)+M$284+SUM(M$286:M$289)+SUM(M$291:M$293)+SUM(M$295:M$296)+M$298+SUM(M$300:M$301)+SUM(M$304:M$306)</f>
        <v>0</v>
      </c>
      <c r="N310" s="70"/>
    </row>
    <row r="311" spans="1:14" ht="30" customHeight="1" x14ac:dyDescent="0.2">
      <c r="A311" s="39" t="s">
        <v>531</v>
      </c>
      <c r="B311" s="40"/>
      <c r="C311" s="41" t="s">
        <v>532</v>
      </c>
      <c r="D311" s="33"/>
      <c r="E311" s="34"/>
      <c r="F311" s="34"/>
      <c r="G311" s="35"/>
      <c r="H311" s="35"/>
      <c r="I311" s="35"/>
      <c r="J311" s="36"/>
      <c r="K311" s="36"/>
      <c r="L311" s="36"/>
      <c r="M311" s="37"/>
      <c r="N311" s="38"/>
    </row>
    <row r="312" spans="1:14" ht="27.75" customHeight="1" x14ac:dyDescent="0.2">
      <c r="A312" s="42" t="s">
        <v>533</v>
      </c>
      <c r="B312" s="40"/>
      <c r="C312" s="43" t="s">
        <v>534</v>
      </c>
      <c r="D312" s="46" t="s">
        <v>26</v>
      </c>
      <c r="E312" s="47"/>
      <c r="F312" s="47"/>
      <c r="G312" s="48"/>
      <c r="H312" s="49"/>
      <c r="I312" s="50"/>
      <c r="J312" s="51"/>
      <c r="K312" s="52"/>
      <c r="L312" s="52"/>
      <c r="M312" s="53">
        <f>IF(ISNUMBER($K312),IF(ISNUMBER($G312),ROUND($K312*$G312,2),ROUND($K312*$F312,2)),IF(ISNUMBER($G312),ROUND($I312*$G312,2),ROUND($I312*$F312,2)))</f>
        <v>0</v>
      </c>
      <c r="N312" s="38"/>
    </row>
    <row r="313" spans="1:14" ht="27.75" customHeight="1" x14ac:dyDescent="0.2">
      <c r="A313" s="42" t="s">
        <v>535</v>
      </c>
      <c r="B313" s="40"/>
      <c r="C313" s="43" t="s">
        <v>536</v>
      </c>
      <c r="D313" s="46" t="s">
        <v>39</v>
      </c>
      <c r="E313" s="57"/>
      <c r="F313" s="57"/>
      <c r="G313" s="58"/>
      <c r="H313" s="49"/>
      <c r="I313" s="50"/>
      <c r="J313" s="51"/>
      <c r="K313" s="52"/>
      <c r="L313" s="52"/>
      <c r="M313" s="53">
        <f>IF(ISNUMBER($K313),IF(ISNUMBER($G313),ROUND($K313*$G313,2),ROUND($K313*$F313,2)),IF(ISNUMBER($G313),ROUND($I313*$G313,2),ROUND($I313*$F313,2)))</f>
        <v>0</v>
      </c>
      <c r="N313" s="38"/>
    </row>
    <row r="314" spans="1:14" ht="27.75" customHeight="1" x14ac:dyDescent="0.2">
      <c r="A314" s="42" t="s">
        <v>537</v>
      </c>
      <c r="B314" s="40"/>
      <c r="C314" s="43" t="s">
        <v>538</v>
      </c>
      <c r="D314" s="46" t="s">
        <v>39</v>
      </c>
      <c r="E314" s="57"/>
      <c r="F314" s="57"/>
      <c r="G314" s="58"/>
      <c r="H314" s="49"/>
      <c r="I314" s="50"/>
      <c r="J314" s="51"/>
      <c r="K314" s="52"/>
      <c r="L314" s="52"/>
      <c r="M314" s="53">
        <f>IF(ISNUMBER($K314),IF(ISNUMBER($G314),ROUND($K314*$G314,2),ROUND($K314*$F314,2)),IF(ISNUMBER($G314),ROUND($I314*$G314,2),ROUND($I314*$F314,2)))</f>
        <v>0</v>
      </c>
      <c r="N314" s="38"/>
    </row>
    <row r="315" spans="1:14" ht="30" customHeight="1" x14ac:dyDescent="0.2">
      <c r="A315" s="131" t="s">
        <v>539</v>
      </c>
      <c r="B315" s="132"/>
      <c r="C315" s="133"/>
      <c r="D315" s="134"/>
      <c r="E315" s="135"/>
      <c r="F315" s="136"/>
      <c r="G315" s="133"/>
      <c r="H315" s="133"/>
      <c r="I315" s="137"/>
      <c r="J315" s="68"/>
      <c r="K315" s="68"/>
      <c r="L315" s="68"/>
      <c r="M315" s="69">
        <f>SUM(M$312:M$314)</f>
        <v>0</v>
      </c>
      <c r="N315" s="70"/>
    </row>
    <row r="316" spans="1:14" ht="30" customHeight="1" x14ac:dyDescent="0.2">
      <c r="A316" s="39" t="s">
        <v>540</v>
      </c>
      <c r="B316" s="40"/>
      <c r="C316" s="41" t="s">
        <v>541</v>
      </c>
      <c r="D316" s="46" t="s">
        <v>10</v>
      </c>
      <c r="E316" s="55"/>
      <c r="F316" s="55"/>
      <c r="G316" s="56"/>
      <c r="H316" s="49"/>
      <c r="I316" s="50"/>
      <c r="J316" s="51"/>
      <c r="K316" s="52"/>
      <c r="L316" s="52"/>
      <c r="M316" s="53">
        <f>IF(ISNUMBER($K316),IF(ISNUMBER($G316),ROUND($K316*$G316,2),ROUND($K316*$F316,2)),IF(ISNUMBER($G316),ROUND($I316*$G316,2),ROUND($I316*$F316,2)))</f>
        <v>0</v>
      </c>
      <c r="N316" s="38"/>
    </row>
    <row r="317" spans="1:14" ht="30" customHeight="1" x14ac:dyDescent="0.2">
      <c r="A317" s="39" t="s">
        <v>542</v>
      </c>
      <c r="B317" s="40"/>
      <c r="C317" s="41" t="s">
        <v>543</v>
      </c>
      <c r="D317" s="33"/>
      <c r="E317" s="34"/>
      <c r="F317" s="34"/>
      <c r="G317" s="35"/>
      <c r="H317" s="35"/>
      <c r="I317" s="35"/>
      <c r="J317" s="36"/>
      <c r="K317" s="36"/>
      <c r="L317" s="36"/>
      <c r="M317" s="37"/>
      <c r="N317" s="38"/>
    </row>
    <row r="318" spans="1:14" ht="27.75" customHeight="1" x14ac:dyDescent="0.2">
      <c r="A318" s="42" t="s">
        <v>544</v>
      </c>
      <c r="B318" s="40"/>
      <c r="C318" s="43" t="s">
        <v>545</v>
      </c>
      <c r="D318" s="33"/>
      <c r="E318" s="34"/>
      <c r="F318" s="34"/>
      <c r="G318" s="35"/>
      <c r="H318" s="35"/>
      <c r="I318" s="35"/>
      <c r="J318" s="36"/>
      <c r="K318" s="36"/>
      <c r="L318" s="36"/>
      <c r="M318" s="37"/>
      <c r="N318" s="38"/>
    </row>
    <row r="319" spans="1:14" ht="26.25" customHeight="1" x14ac:dyDescent="0.2">
      <c r="A319" s="44" t="s">
        <v>546</v>
      </c>
      <c r="B319" s="40"/>
      <c r="C319" s="45" t="s">
        <v>547</v>
      </c>
      <c r="D319" s="46" t="s">
        <v>26</v>
      </c>
      <c r="E319" s="47"/>
      <c r="F319" s="47"/>
      <c r="G319" s="48"/>
      <c r="H319" s="49"/>
      <c r="I319" s="50"/>
      <c r="J319" s="51"/>
      <c r="K319" s="52"/>
      <c r="L319" s="52"/>
      <c r="M319" s="53">
        <f>IF(ISNUMBER($K319),IF(ISNUMBER($G319),ROUND($K319*$G319,2),ROUND($K319*$F319,2)),IF(ISNUMBER($G319),ROUND($I319*$G319,2),ROUND($I319*$F319,2)))</f>
        <v>0</v>
      </c>
      <c r="N319" s="38"/>
    </row>
    <row r="320" spans="1:14" ht="26.25" customHeight="1" x14ac:dyDescent="0.2">
      <c r="A320" s="44" t="s">
        <v>548</v>
      </c>
      <c r="B320" s="40"/>
      <c r="C320" s="45" t="s">
        <v>549</v>
      </c>
      <c r="D320" s="46" t="s">
        <v>26</v>
      </c>
      <c r="E320" s="47"/>
      <c r="F320" s="47"/>
      <c r="G320" s="48"/>
      <c r="H320" s="49"/>
      <c r="I320" s="50"/>
      <c r="J320" s="51"/>
      <c r="K320" s="52"/>
      <c r="L320" s="52"/>
      <c r="M320" s="53">
        <f>IF(ISNUMBER($K320),IF(ISNUMBER($G320),ROUND($K320*$G320,2),ROUND($K320*$F320,2)),IF(ISNUMBER($G320),ROUND($I320*$G320,2),ROUND($I320*$F320,2)))</f>
        <v>0</v>
      </c>
      <c r="N320" s="38"/>
    </row>
    <row r="321" spans="1:14" ht="26.25" customHeight="1" x14ac:dyDescent="0.2">
      <c r="A321" s="44" t="s">
        <v>550</v>
      </c>
      <c r="B321" s="40"/>
      <c r="C321" s="45" t="s">
        <v>551</v>
      </c>
      <c r="D321" s="46" t="s">
        <v>26</v>
      </c>
      <c r="E321" s="47"/>
      <c r="F321" s="47"/>
      <c r="G321" s="48"/>
      <c r="H321" s="49"/>
      <c r="I321" s="50"/>
      <c r="J321" s="51"/>
      <c r="K321" s="52"/>
      <c r="L321" s="52"/>
      <c r="M321" s="53">
        <f>IF(ISNUMBER($K321),IF(ISNUMBER($G321),ROUND($K321*$G321,2),ROUND($K321*$F321,2)),IF(ISNUMBER($G321),ROUND($I321*$G321,2),ROUND($I321*$F321,2)))</f>
        <v>0</v>
      </c>
      <c r="N321" s="38"/>
    </row>
    <row r="322" spans="1:14" ht="26.25" customHeight="1" x14ac:dyDescent="0.2">
      <c r="A322" s="44" t="s">
        <v>552</v>
      </c>
      <c r="B322" s="40"/>
      <c r="C322" s="45" t="s">
        <v>553</v>
      </c>
      <c r="D322" s="46" t="s">
        <v>26</v>
      </c>
      <c r="E322" s="47"/>
      <c r="F322" s="47"/>
      <c r="G322" s="48"/>
      <c r="H322" s="49"/>
      <c r="I322" s="50"/>
      <c r="J322" s="51"/>
      <c r="K322" s="52"/>
      <c r="L322" s="52"/>
      <c r="M322" s="53">
        <f>IF(ISNUMBER($K322),IF(ISNUMBER($G322),ROUND($K322*$G322,2),ROUND($K322*$F322,2)),IF(ISNUMBER($G322),ROUND($I322*$G322,2),ROUND($I322*$F322,2)))</f>
        <v>0</v>
      </c>
      <c r="N322" s="38"/>
    </row>
    <row r="323" spans="1:14" ht="26.25" customHeight="1" x14ac:dyDescent="0.2">
      <c r="A323" s="44" t="s">
        <v>554</v>
      </c>
      <c r="B323" s="40"/>
      <c r="C323" s="45" t="s">
        <v>555</v>
      </c>
      <c r="D323" s="46" t="s">
        <v>26</v>
      </c>
      <c r="E323" s="47"/>
      <c r="F323" s="47"/>
      <c r="G323" s="48"/>
      <c r="H323" s="49"/>
      <c r="I323" s="50"/>
      <c r="J323" s="51"/>
      <c r="K323" s="52"/>
      <c r="L323" s="52"/>
      <c r="M323" s="53">
        <f>IF(ISNUMBER($K323),IF(ISNUMBER($G323),ROUND($K323*$G323,2),ROUND($K323*$F323,2)),IF(ISNUMBER($G323),ROUND($I323*$G323,2),ROUND($I323*$F323,2)))</f>
        <v>0</v>
      </c>
      <c r="N323" s="38"/>
    </row>
    <row r="324" spans="1:14" ht="31.5" customHeight="1" x14ac:dyDescent="0.2">
      <c r="A324" s="125" t="s">
        <v>556</v>
      </c>
      <c r="B324" s="126"/>
      <c r="C324" s="127"/>
      <c r="D324" s="128"/>
      <c r="E324" s="122"/>
      <c r="F324" s="129"/>
      <c r="G324" s="130"/>
      <c r="H324" s="127"/>
      <c r="I324" s="127"/>
      <c r="J324" s="61"/>
      <c r="K324" s="61"/>
      <c r="L324" s="61"/>
      <c r="M324" s="62">
        <f>SUM(M$319:M$323)</f>
        <v>0</v>
      </c>
      <c r="N324" s="63"/>
    </row>
    <row r="325" spans="1:14" ht="30" customHeight="1" x14ac:dyDescent="0.2">
      <c r="A325" s="131" t="s">
        <v>557</v>
      </c>
      <c r="B325" s="132"/>
      <c r="C325" s="133"/>
      <c r="D325" s="134"/>
      <c r="E325" s="135"/>
      <c r="F325" s="136"/>
      <c r="G325" s="133"/>
      <c r="H325" s="133"/>
      <c r="I325" s="137"/>
      <c r="J325" s="68"/>
      <c r="K325" s="68"/>
      <c r="L325" s="68"/>
      <c r="M325" s="69">
        <f>SUM(M$319:M$323)</f>
        <v>0</v>
      </c>
      <c r="N325" s="70"/>
    </row>
    <row r="326" spans="1:14" ht="30" customHeight="1" x14ac:dyDescent="0.2">
      <c r="A326" s="39" t="s">
        <v>558</v>
      </c>
      <c r="B326" s="40"/>
      <c r="C326" s="41" t="s">
        <v>559</v>
      </c>
      <c r="D326" s="46" t="s">
        <v>26</v>
      </c>
      <c r="E326" s="47"/>
      <c r="F326" s="47"/>
      <c r="G326" s="48"/>
      <c r="H326" s="49"/>
      <c r="I326" s="50"/>
      <c r="J326" s="51"/>
      <c r="K326" s="52"/>
      <c r="L326" s="52"/>
      <c r="M326" s="53">
        <f>IF(ISNUMBER($K326),IF(ISNUMBER($G326),ROUND($K326*$G326,2),ROUND($K326*$F326,2)),IF(ISNUMBER($G326),ROUND($I326*$G326,2),ROUND($I326*$F326,2)))</f>
        <v>0</v>
      </c>
      <c r="N326" s="38"/>
    </row>
    <row r="327" spans="1:14" ht="27.75" customHeight="1" x14ac:dyDescent="0.2">
      <c r="A327" s="42" t="s">
        <v>560</v>
      </c>
      <c r="B327" s="40"/>
      <c r="C327" s="43" t="s">
        <v>561</v>
      </c>
      <c r="D327" s="33"/>
      <c r="E327" s="34"/>
      <c r="F327" s="34"/>
      <c r="G327" s="35"/>
      <c r="H327" s="35"/>
      <c r="I327" s="35"/>
      <c r="J327" s="36"/>
      <c r="K327" s="36"/>
      <c r="L327" s="36"/>
      <c r="M327" s="37"/>
      <c r="N327" s="38"/>
    </row>
    <row r="328" spans="1:14" ht="27.75" customHeight="1" x14ac:dyDescent="0.2">
      <c r="A328" s="42" t="s">
        <v>562</v>
      </c>
      <c r="B328" s="40"/>
      <c r="C328" s="43" t="s">
        <v>563</v>
      </c>
      <c r="D328" s="33"/>
      <c r="E328" s="34"/>
      <c r="F328" s="34"/>
      <c r="G328" s="35"/>
      <c r="H328" s="35"/>
      <c r="I328" s="35"/>
      <c r="J328" s="36"/>
      <c r="K328" s="36"/>
      <c r="L328" s="36"/>
      <c r="M328" s="37"/>
      <c r="N328" s="38"/>
    </row>
    <row r="329" spans="1:14" ht="30" customHeight="1" x14ac:dyDescent="0.2">
      <c r="A329" s="39" t="s">
        <v>564</v>
      </c>
      <c r="B329" s="40"/>
      <c r="C329" s="41" t="s">
        <v>565</v>
      </c>
      <c r="D329" s="46" t="s">
        <v>26</v>
      </c>
      <c r="E329" s="47"/>
      <c r="F329" s="47"/>
      <c r="G329" s="48"/>
      <c r="H329" s="49"/>
      <c r="I329" s="50"/>
      <c r="J329" s="51"/>
      <c r="K329" s="52"/>
      <c r="L329" s="52"/>
      <c r="M329" s="53">
        <f>IF(ISNUMBER($K329),IF(ISNUMBER($G329),ROUND($K329*$G329,2),ROUND($K329*$F329,2)),IF(ISNUMBER($G329),ROUND($I329*$G329,2),ROUND($I329*$F329,2)))</f>
        <v>0</v>
      </c>
      <c r="N329" s="38"/>
    </row>
    <row r="330" spans="1:14" ht="27.75" customHeight="1" x14ac:dyDescent="0.2">
      <c r="A330" s="42" t="s">
        <v>566</v>
      </c>
      <c r="B330" s="40"/>
      <c r="C330" s="43" t="s">
        <v>567</v>
      </c>
      <c r="D330" s="33"/>
      <c r="E330" s="34"/>
      <c r="F330" s="34"/>
      <c r="G330" s="35"/>
      <c r="H330" s="35"/>
      <c r="I330" s="35"/>
      <c r="J330" s="36"/>
      <c r="K330" s="36"/>
      <c r="L330" s="36"/>
      <c r="M330" s="37"/>
      <c r="N330" s="38"/>
    </row>
    <row r="331" spans="1:14" ht="27.75" customHeight="1" x14ac:dyDescent="0.2">
      <c r="A331" s="42" t="s">
        <v>568</v>
      </c>
      <c r="B331" s="40"/>
      <c r="C331" s="43" t="s">
        <v>569</v>
      </c>
      <c r="D331" s="33"/>
      <c r="E331" s="34"/>
      <c r="F331" s="34"/>
      <c r="G331" s="35"/>
      <c r="H331" s="35"/>
      <c r="I331" s="35"/>
      <c r="J331" s="36"/>
      <c r="K331" s="36"/>
      <c r="L331" s="36"/>
      <c r="M331" s="37"/>
      <c r="N331" s="38"/>
    </row>
    <row r="332" spans="1:14" ht="27.75" customHeight="1" x14ac:dyDescent="0.2">
      <c r="A332" s="42" t="s">
        <v>570</v>
      </c>
      <c r="B332" s="40"/>
      <c r="C332" s="43" t="s">
        <v>571</v>
      </c>
      <c r="D332" s="33"/>
      <c r="E332" s="34"/>
      <c r="F332" s="34"/>
      <c r="G332" s="35"/>
      <c r="H332" s="35"/>
      <c r="I332" s="35"/>
      <c r="J332" s="36"/>
      <c r="K332" s="36"/>
      <c r="L332" s="36"/>
      <c r="M332" s="37"/>
      <c r="N332" s="38"/>
    </row>
    <row r="333" spans="1:14" ht="27.75" customHeight="1" x14ac:dyDescent="0.2">
      <c r="A333" s="42" t="s">
        <v>572</v>
      </c>
      <c r="B333" s="40"/>
      <c r="C333" s="43" t="s">
        <v>573</v>
      </c>
      <c r="D333" s="33"/>
      <c r="E333" s="34"/>
      <c r="F333" s="34"/>
      <c r="G333" s="35"/>
      <c r="H333" s="35"/>
      <c r="I333" s="35"/>
      <c r="J333" s="36"/>
      <c r="K333" s="36"/>
      <c r="L333" s="36"/>
      <c r="M333" s="37"/>
      <c r="N333" s="38"/>
    </row>
    <row r="334" spans="1:14" ht="27.75" customHeight="1" x14ac:dyDescent="0.2">
      <c r="A334" s="42" t="s">
        <v>574</v>
      </c>
      <c r="B334" s="40"/>
      <c r="C334" s="43" t="s">
        <v>575</v>
      </c>
      <c r="D334" s="33"/>
      <c r="E334" s="34"/>
      <c r="F334" s="34"/>
      <c r="G334" s="35"/>
      <c r="H334" s="35"/>
      <c r="I334" s="35"/>
      <c r="J334" s="36"/>
      <c r="K334" s="36"/>
      <c r="L334" s="36"/>
      <c r="M334" s="37"/>
      <c r="N334" s="38"/>
    </row>
    <row r="335" spans="1:14" ht="30" customHeight="1" x14ac:dyDescent="0.2">
      <c r="A335" s="39" t="s">
        <v>576</v>
      </c>
      <c r="B335" s="40"/>
      <c r="C335" s="41" t="s">
        <v>577</v>
      </c>
      <c r="D335" s="46" t="s">
        <v>26</v>
      </c>
      <c r="E335" s="47"/>
      <c r="F335" s="47"/>
      <c r="G335" s="48"/>
      <c r="H335" s="49"/>
      <c r="I335" s="50"/>
      <c r="J335" s="51"/>
      <c r="K335" s="52"/>
      <c r="L335" s="52"/>
      <c r="M335" s="53">
        <f>IF(ISNUMBER($K335),IF(ISNUMBER($G335),ROUND($K335*$G335,2),ROUND($K335*$F335,2)),IF(ISNUMBER($G335),ROUND($I335*$G335,2),ROUND($I335*$F335,2)))</f>
        <v>0</v>
      </c>
      <c r="N335" s="38"/>
    </row>
    <row r="336" spans="1:14" ht="30" customHeight="1" x14ac:dyDescent="0.2">
      <c r="A336" s="161" t="s">
        <v>578</v>
      </c>
      <c r="B336" s="162"/>
      <c r="C336" s="163"/>
      <c r="D336" s="164"/>
      <c r="E336" s="164"/>
      <c r="F336" s="165"/>
      <c r="G336" s="163"/>
      <c r="H336" s="163"/>
      <c r="I336" s="166"/>
      <c r="J336" s="73"/>
      <c r="K336" s="73"/>
      <c r="L336" s="73"/>
      <c r="M336" s="74">
        <f>M$14+SUM(M$16:M$22)+SUM(M$25:M$27)+SUM(M$30:M$31)+M$33+SUM(M$37:M$42)+SUM(M$44:M$45)+SUM(M$47:M$48)+SUM(M$53:M$54)+M$56+SUM(M$59:M$62)+SUM(M$64:M$67)+SUM(M$70:M$71)+SUM(M$73:M$74)+SUM(M$77:M$78)+SUM(M$82:M$83)+SUM(M$86:M$89)+SUM(M$92:M$94)+M$96+SUM(M$98:M$103)+M$112+M$115+M$118+SUM(M$120:M$127)+SUM(M$129:M$135)+SUM(M$139:M$140)+SUM(M$142:M$143)+SUM(M$146:M$148)+M$150+M$155+SUM(M$157:M$162)+SUM(M$165:M$167)+SUM(M$169:M$172)+SUM(M$179:M$184)+SUM(M$186:M$188)+SUM(M$192:M$193)+M$195+SUM(M$200:M$201)+M$204+SUM(M$206:M$216)+M$218+SUM(M$221:M$225)+SUM(M$228:M$232)+M$234+SUM(M$237:M$241)+SUM(M$247:M$249)+SUM(M$252:M$255)+M$258+SUM(M$260:M$269)+SUM(M$272:M$273)+M$275+SUM(M$278:M$280)+M$284+SUM(M$286:M$289)+SUM(M$291:M$293)+SUM(M$295:M$296)+M$298+SUM(M$300:M$301)+SUM(M$304:M$306)+SUM(M$312:M$314)+M$316+SUM(M$319:M$323)+M$326+M$329+M$335</f>
        <v>0</v>
      </c>
      <c r="N336" s="75"/>
    </row>
    <row r="337" spans="1:14" ht="30" customHeight="1" x14ac:dyDescent="0.2">
      <c r="A337" s="153" t="s">
        <v>620</v>
      </c>
      <c r="B337" s="154"/>
      <c r="C337" s="155"/>
      <c r="D337" s="156"/>
      <c r="E337" s="157"/>
      <c r="F337" s="158"/>
      <c r="G337" s="159"/>
      <c r="H337" s="155"/>
      <c r="I337" s="160"/>
      <c r="J337" s="76"/>
      <c r="K337" s="76"/>
      <c r="L337" s="76"/>
      <c r="M337" s="77"/>
      <c r="N337" s="78"/>
    </row>
    <row r="338" spans="1:14" ht="37.5" customHeight="1" x14ac:dyDescent="0.2">
      <c r="A338" s="146" t="s">
        <v>579</v>
      </c>
      <c r="B338" s="147"/>
      <c r="C338" s="148"/>
      <c r="D338" s="149"/>
      <c r="E338" s="150"/>
      <c r="F338" s="151"/>
      <c r="G338" s="152"/>
      <c r="H338" s="148"/>
      <c r="I338" s="148"/>
      <c r="J338" s="79"/>
      <c r="K338" s="79"/>
      <c r="L338" s="79"/>
      <c r="M338" s="80"/>
      <c r="N338" s="81"/>
    </row>
    <row r="341" spans="1:14" ht="37.5" customHeight="1" x14ac:dyDescent="0.2">
      <c r="A341" s="138" t="s">
        <v>621</v>
      </c>
      <c r="B341" s="139"/>
      <c r="C341" s="140"/>
      <c r="D341" s="141"/>
      <c r="E341" s="142"/>
      <c r="F341" s="141"/>
      <c r="G341" s="143"/>
      <c r="H341" s="140"/>
      <c r="I341" s="140"/>
      <c r="J341" s="144"/>
      <c r="K341" s="144"/>
      <c r="L341" s="144"/>
      <c r="M341" s="145"/>
      <c r="N341" s="82"/>
    </row>
    <row r="342" spans="1:14" ht="30" customHeight="1" x14ac:dyDescent="0.2">
      <c r="A342" s="83" t="s">
        <v>580</v>
      </c>
      <c r="B342" s="84"/>
      <c r="C342" s="85" t="s">
        <v>581</v>
      </c>
      <c r="D342" s="33"/>
      <c r="E342" s="34"/>
      <c r="F342" s="34"/>
      <c r="G342" s="35"/>
      <c r="H342" s="35"/>
      <c r="I342" s="35"/>
      <c r="J342" s="36"/>
      <c r="K342" s="36"/>
      <c r="L342" s="36"/>
      <c r="M342" s="37"/>
      <c r="N342" s="38"/>
    </row>
    <row r="343" spans="1:14" ht="27.75" customHeight="1" x14ac:dyDescent="0.2">
      <c r="A343" s="86" t="s">
        <v>582</v>
      </c>
      <c r="B343" s="87"/>
      <c r="C343" s="88" t="s">
        <v>583</v>
      </c>
      <c r="D343" s="33"/>
      <c r="E343" s="34"/>
      <c r="F343" s="34"/>
      <c r="G343" s="35"/>
      <c r="H343" s="35"/>
      <c r="I343" s="35"/>
      <c r="J343" s="36"/>
      <c r="K343" s="36"/>
      <c r="L343" s="36"/>
      <c r="M343" s="37"/>
      <c r="N343" s="38"/>
    </row>
    <row r="344" spans="1:14" ht="26.25" customHeight="1" x14ac:dyDescent="0.2">
      <c r="A344" s="89" t="s">
        <v>584</v>
      </c>
      <c r="B344" s="90"/>
      <c r="C344" s="91" t="s">
        <v>585</v>
      </c>
      <c r="D344" s="33"/>
      <c r="E344" s="34"/>
      <c r="F344" s="34"/>
      <c r="G344" s="35"/>
      <c r="H344" s="35"/>
      <c r="I344" s="35"/>
      <c r="J344" s="36"/>
      <c r="K344" s="36"/>
      <c r="L344" s="36"/>
      <c r="M344" s="37"/>
      <c r="N344" s="38"/>
    </row>
    <row r="345" spans="1:14" ht="22.5" customHeight="1" x14ac:dyDescent="0.2">
      <c r="A345" s="92" t="s">
        <v>586</v>
      </c>
      <c r="B345" s="90"/>
      <c r="C345" s="93" t="s">
        <v>587</v>
      </c>
      <c r="D345" s="46" t="s">
        <v>10</v>
      </c>
      <c r="E345" s="55"/>
      <c r="F345" s="55"/>
      <c r="G345" s="56"/>
      <c r="H345" s="49"/>
      <c r="I345" s="50"/>
      <c r="J345" s="51"/>
      <c r="K345" s="52"/>
      <c r="L345" s="52"/>
      <c r="M345" s="53">
        <f>IF(ISNUMBER($K345),IF(ISNUMBER($G345),ROUND($K345*$G345,2),ROUND($K345*$F345,2)),IF(ISNUMBER($G345),ROUND($I345*$G345,2),ROUND($I345*$F345,2)))</f>
        <v>0</v>
      </c>
      <c r="N345" s="38"/>
    </row>
    <row r="346" spans="1:14" ht="22.5" customHeight="1" x14ac:dyDescent="0.2">
      <c r="A346" s="92" t="s">
        <v>588</v>
      </c>
      <c r="B346" s="90"/>
      <c r="C346" s="93" t="s">
        <v>589</v>
      </c>
      <c r="D346" s="46" t="s">
        <v>10</v>
      </c>
      <c r="E346" s="55"/>
      <c r="F346" s="55"/>
      <c r="G346" s="56"/>
      <c r="H346" s="49"/>
      <c r="I346" s="50"/>
      <c r="J346" s="51"/>
      <c r="K346" s="52"/>
      <c r="L346" s="52"/>
      <c r="M346" s="53">
        <f>IF(ISNUMBER($K346),IF(ISNUMBER($G346),ROUND($K346*$G346,2),ROUND($K346*$F346,2)),IF(ISNUMBER($G346),ROUND($I346*$G346,2),ROUND($I346*$F346,2)))</f>
        <v>0</v>
      </c>
      <c r="N346" s="38"/>
    </row>
    <row r="347" spans="1:14" ht="26.25" customHeight="1" x14ac:dyDescent="0.2">
      <c r="A347" s="89" t="s">
        <v>590</v>
      </c>
      <c r="B347" s="90"/>
      <c r="C347" s="91" t="s">
        <v>591</v>
      </c>
      <c r="D347" s="46" t="s">
        <v>26</v>
      </c>
      <c r="E347" s="47"/>
      <c r="F347" s="47"/>
      <c r="G347" s="48"/>
      <c r="H347" s="49"/>
      <c r="I347" s="50"/>
      <c r="J347" s="51"/>
      <c r="K347" s="52"/>
      <c r="L347" s="52"/>
      <c r="M347" s="53">
        <f>IF(ISNUMBER($K347),IF(ISNUMBER($G347),ROUND($K347*$G347,2),ROUND($K347*$F347,2)),IF(ISNUMBER($G347),ROUND($I347*$G347,2),ROUND($I347*$F347,2)))</f>
        <v>0</v>
      </c>
      <c r="N347" s="38"/>
    </row>
    <row r="348" spans="1:14" ht="27.75" customHeight="1" x14ac:dyDescent="0.2">
      <c r="A348" s="86" t="s">
        <v>592</v>
      </c>
      <c r="B348" s="87"/>
      <c r="C348" s="88" t="s">
        <v>593</v>
      </c>
      <c r="D348" s="33"/>
      <c r="E348" s="34"/>
      <c r="F348" s="34"/>
      <c r="G348" s="35"/>
      <c r="H348" s="35"/>
      <c r="I348" s="35"/>
      <c r="J348" s="36"/>
      <c r="K348" s="36"/>
      <c r="L348" s="36"/>
      <c r="M348" s="37"/>
      <c r="N348" s="38"/>
    </row>
    <row r="349" spans="1:14" ht="26.25" customHeight="1" x14ac:dyDescent="0.2">
      <c r="A349" s="89" t="s">
        <v>594</v>
      </c>
      <c r="B349" s="90"/>
      <c r="C349" s="91" t="s">
        <v>595</v>
      </c>
      <c r="D349" s="46" t="s">
        <v>26</v>
      </c>
      <c r="E349" s="47"/>
      <c r="F349" s="47"/>
      <c r="G349" s="48"/>
      <c r="H349" s="49"/>
      <c r="I349" s="50"/>
      <c r="J349" s="51"/>
      <c r="K349" s="52"/>
      <c r="L349" s="52"/>
      <c r="M349" s="53">
        <f>IF(ISNUMBER($K349),IF(ISNUMBER($G349),ROUND($K349*$G349,2),ROUND($K349*$F349,2)),IF(ISNUMBER($G349),ROUND($I349*$G349,2),ROUND($I349*$F349,2)))</f>
        <v>0</v>
      </c>
      <c r="N349" s="38"/>
    </row>
    <row r="350" spans="1:14" ht="30" customHeight="1" x14ac:dyDescent="0.2">
      <c r="A350" s="83" t="s">
        <v>596</v>
      </c>
      <c r="B350" s="84"/>
      <c r="C350" s="85" t="s">
        <v>597</v>
      </c>
      <c r="D350" s="33"/>
      <c r="E350" s="34"/>
      <c r="F350" s="34"/>
      <c r="G350" s="35"/>
      <c r="H350" s="35"/>
      <c r="I350" s="35"/>
      <c r="J350" s="36"/>
      <c r="K350" s="36"/>
      <c r="L350" s="36"/>
      <c r="M350" s="37"/>
      <c r="N350" s="38"/>
    </row>
    <row r="351" spans="1:14" ht="27.75" customHeight="1" x14ac:dyDescent="0.2">
      <c r="A351" s="86" t="s">
        <v>598</v>
      </c>
      <c r="B351" s="87"/>
      <c r="C351" s="88" t="s">
        <v>599</v>
      </c>
      <c r="D351" s="33"/>
      <c r="E351" s="34"/>
      <c r="F351" s="34"/>
      <c r="G351" s="35"/>
      <c r="H351" s="35"/>
      <c r="I351" s="35"/>
      <c r="J351" s="36"/>
      <c r="K351" s="36"/>
      <c r="L351" s="36"/>
      <c r="M351" s="37"/>
      <c r="N351" s="38"/>
    </row>
    <row r="352" spans="1:14" ht="26.25" customHeight="1" x14ac:dyDescent="0.2">
      <c r="A352" s="89" t="s">
        <v>600</v>
      </c>
      <c r="B352" s="90"/>
      <c r="C352" s="91" t="s">
        <v>601</v>
      </c>
      <c r="D352" s="46" t="s">
        <v>10</v>
      </c>
      <c r="E352" s="55"/>
      <c r="F352" s="55"/>
      <c r="G352" s="56"/>
      <c r="H352" s="49"/>
      <c r="I352" s="50"/>
      <c r="J352" s="51"/>
      <c r="K352" s="52"/>
      <c r="L352" s="52"/>
      <c r="M352" s="53">
        <f>IF(ISNUMBER($K352),IF(ISNUMBER($G352),ROUND($K352*$G352,2),ROUND($K352*$F352,2)),IF(ISNUMBER($G352),ROUND($I352*$G352,2),ROUND($I352*$F352,2)))</f>
        <v>0</v>
      </c>
      <c r="N352" s="38"/>
    </row>
    <row r="353" spans="1:14" ht="26.25" customHeight="1" x14ac:dyDescent="0.2">
      <c r="A353" s="89" t="s">
        <v>602</v>
      </c>
      <c r="B353" s="90"/>
      <c r="C353" s="91" t="s">
        <v>603</v>
      </c>
      <c r="D353" s="46" t="s">
        <v>10</v>
      </c>
      <c r="E353" s="55"/>
      <c r="F353" s="55"/>
      <c r="G353" s="56"/>
      <c r="H353" s="49"/>
      <c r="I353" s="50"/>
      <c r="J353" s="51"/>
      <c r="K353" s="52"/>
      <c r="L353" s="52"/>
      <c r="M353" s="53">
        <f>IF(ISNUMBER($K353),IF(ISNUMBER($G353),ROUND($K353*$G353,2),ROUND($K353*$F353,2)),IF(ISNUMBER($G353),ROUND($I353*$G353,2),ROUND($I353*$F353,2)))</f>
        <v>0</v>
      </c>
      <c r="N353" s="38"/>
    </row>
    <row r="354" spans="1:14" ht="27.75" customHeight="1" x14ac:dyDescent="0.2">
      <c r="A354" s="86" t="s">
        <v>604</v>
      </c>
      <c r="B354" s="87"/>
      <c r="C354" s="88" t="s">
        <v>605</v>
      </c>
      <c r="D354" s="33"/>
      <c r="E354" s="34"/>
      <c r="F354" s="34"/>
      <c r="G354" s="35"/>
      <c r="H354" s="35"/>
      <c r="I354" s="35"/>
      <c r="J354" s="36"/>
      <c r="K354" s="36"/>
      <c r="L354" s="36"/>
      <c r="M354" s="37"/>
      <c r="N354" s="38"/>
    </row>
    <row r="355" spans="1:14" ht="26.25" customHeight="1" x14ac:dyDescent="0.2">
      <c r="A355" s="89" t="s">
        <v>606</v>
      </c>
      <c r="B355" s="90"/>
      <c r="C355" s="91" t="s">
        <v>607</v>
      </c>
      <c r="D355" s="46" t="s">
        <v>26</v>
      </c>
      <c r="E355" s="47"/>
      <c r="F355" s="47"/>
      <c r="G355" s="48"/>
      <c r="H355" s="49"/>
      <c r="I355" s="50"/>
      <c r="J355" s="51"/>
      <c r="K355" s="52"/>
      <c r="L355" s="52"/>
      <c r="M355" s="53">
        <f>IF(ISNUMBER($K355),IF(ISNUMBER($G355),ROUND($K355*$G355,2),ROUND($K355*$F355,2)),IF(ISNUMBER($G355),ROUND($I355*$G355,2),ROUND($I355*$F355,2)))</f>
        <v>0</v>
      </c>
      <c r="N355" s="38"/>
    </row>
    <row r="356" spans="1:14" ht="27.75" customHeight="1" x14ac:dyDescent="0.2">
      <c r="A356" s="86" t="s">
        <v>608</v>
      </c>
      <c r="B356" s="87"/>
      <c r="C356" s="88" t="s">
        <v>609</v>
      </c>
      <c r="D356" s="33"/>
      <c r="E356" s="34"/>
      <c r="F356" s="34"/>
      <c r="G356" s="35"/>
      <c r="H356" s="35"/>
      <c r="I356" s="35"/>
      <c r="J356" s="36"/>
      <c r="K356" s="36"/>
      <c r="L356" s="36"/>
      <c r="M356" s="37"/>
      <c r="N356" s="38"/>
    </row>
    <row r="357" spans="1:14" ht="26.25" customHeight="1" x14ac:dyDescent="0.2">
      <c r="A357" s="89" t="s">
        <v>610</v>
      </c>
      <c r="B357" s="90"/>
      <c r="C357" s="91" t="s">
        <v>611</v>
      </c>
      <c r="D357" s="46" t="s">
        <v>26</v>
      </c>
      <c r="E357" s="47"/>
      <c r="F357" s="47"/>
      <c r="G357" s="48"/>
      <c r="H357" s="49"/>
      <c r="I357" s="50"/>
      <c r="J357" s="51"/>
      <c r="K357" s="52"/>
      <c r="L357" s="52"/>
      <c r="M357" s="53">
        <f>IF(ISNUMBER($K357),IF(ISNUMBER($G357),ROUND($K357*$G357,2),ROUND($K357*$F357,2)),IF(ISNUMBER($G357),ROUND($I357*$G357,2),ROUND($I357*$F357,2)))</f>
        <v>0</v>
      </c>
      <c r="N357" s="38"/>
    </row>
    <row r="358" spans="1:14" ht="26.25" customHeight="1" x14ac:dyDescent="0.2">
      <c r="A358" s="89" t="s">
        <v>612</v>
      </c>
      <c r="B358" s="90"/>
      <c r="C358" s="91" t="s">
        <v>613</v>
      </c>
      <c r="D358" s="46" t="s">
        <v>26</v>
      </c>
      <c r="E358" s="47"/>
      <c r="F358" s="47"/>
      <c r="G358" s="48"/>
      <c r="H358" s="49"/>
      <c r="I358" s="50"/>
      <c r="J358" s="51"/>
      <c r="K358" s="52"/>
      <c r="L358" s="52"/>
      <c r="M358" s="53">
        <f>IF(ISNUMBER($K358),IF(ISNUMBER($G358),ROUND($K358*$G358,2),ROUND($K358*$F358,2)),IF(ISNUMBER($G358),ROUND($I358*$G358,2),ROUND($I358*$F358,2)))</f>
        <v>0</v>
      </c>
      <c r="N358" s="38"/>
    </row>
    <row r="359" spans="1:14" ht="26.25" customHeight="1" x14ac:dyDescent="0.2">
      <c r="A359" s="89" t="s">
        <v>614</v>
      </c>
      <c r="B359" s="90"/>
      <c r="C359" s="91" t="s">
        <v>615</v>
      </c>
      <c r="D359" s="46" t="s">
        <v>26</v>
      </c>
      <c r="E359" s="47"/>
      <c r="F359" s="47"/>
      <c r="G359" s="48"/>
      <c r="H359" s="49"/>
      <c r="I359" s="50"/>
      <c r="J359" s="51"/>
      <c r="K359" s="52"/>
      <c r="L359" s="52"/>
      <c r="M359" s="53">
        <f>IF(ISNUMBER($K359),IF(ISNUMBER($G359),ROUND($K359*$G359,2),ROUND($K359*$F359,2)),IF(ISNUMBER($G359),ROUND($I359*$G359,2),ROUND($I359*$F359,2)))</f>
        <v>0</v>
      </c>
      <c r="N359" s="38"/>
    </row>
    <row r="360" spans="1:14" ht="26.25" customHeight="1" x14ac:dyDescent="0.2">
      <c r="A360" s="89" t="s">
        <v>616</v>
      </c>
      <c r="B360" s="90"/>
      <c r="C360" s="91" t="s">
        <v>617</v>
      </c>
      <c r="D360" s="46" t="s">
        <v>26</v>
      </c>
      <c r="E360" s="47"/>
      <c r="F360" s="47"/>
      <c r="G360" s="48"/>
      <c r="H360" s="49"/>
      <c r="I360" s="50"/>
      <c r="J360" s="51"/>
      <c r="K360" s="52"/>
      <c r="L360" s="52"/>
      <c r="M360" s="53">
        <f>IF(ISNUMBER($K360),IF(ISNUMBER($G360),ROUND($K360*$G360,2),ROUND($K360*$F360,2)),IF(ISNUMBER($G360),ROUND($I360*$G360,2),ROUND($I360*$F360,2)))</f>
        <v>0</v>
      </c>
      <c r="N360" s="38"/>
    </row>
    <row r="361" spans="1:14" ht="26.25" customHeight="1" x14ac:dyDescent="0.2">
      <c r="A361" s="167" t="s">
        <v>618</v>
      </c>
      <c r="B361" s="168"/>
      <c r="C361" s="169"/>
      <c r="D361" s="170"/>
      <c r="E361" s="171"/>
      <c r="F361" s="172"/>
      <c r="G361" s="173"/>
      <c r="H361" s="169"/>
      <c r="I361" s="169"/>
      <c r="J361" s="68"/>
      <c r="K361" s="68"/>
      <c r="L361" s="68"/>
      <c r="M361" s="94">
        <f>SUM(M$342:M$360)</f>
        <v>0</v>
      </c>
      <c r="N361" s="70"/>
    </row>
    <row r="362" spans="1:14" ht="37.5" customHeight="1" x14ac:dyDescent="0.2">
      <c r="A362" s="179" t="s">
        <v>619</v>
      </c>
      <c r="B362" s="180"/>
      <c r="C362" s="181"/>
      <c r="D362" s="182"/>
      <c r="E362" s="183"/>
      <c r="F362" s="182"/>
      <c r="G362" s="184"/>
      <c r="H362" s="181"/>
      <c r="I362" s="185"/>
      <c r="J362" s="95"/>
      <c r="K362" s="95"/>
      <c r="L362" s="95"/>
      <c r="M362" s="96">
        <f>SUM(M$345:M$347)+M$349+SUM(M$352:M$353)+M$355+SUM(M$357:M$360)</f>
        <v>0</v>
      </c>
      <c r="N362" s="75"/>
    </row>
    <row r="363" spans="1:14" ht="31.5" customHeight="1" thickBot="1" x14ac:dyDescent="0.25">
      <c r="A363" s="176" t="s">
        <v>620</v>
      </c>
      <c r="B363" s="177"/>
      <c r="C363" s="177"/>
      <c r="D363" s="177"/>
      <c r="E363" s="177"/>
      <c r="F363" s="177"/>
      <c r="G363" s="177"/>
      <c r="H363" s="177"/>
      <c r="I363" s="178"/>
      <c r="J363" s="97"/>
      <c r="K363" s="97"/>
      <c r="L363" s="97"/>
      <c r="M363" s="98"/>
      <c r="N363" s="78"/>
    </row>
    <row r="364" spans="1:14" ht="37.5" customHeight="1" thickBot="1" x14ac:dyDescent="0.25">
      <c r="A364" s="174" t="s">
        <v>622</v>
      </c>
      <c r="B364" s="175"/>
      <c r="C364" s="175"/>
      <c r="D364" s="175"/>
      <c r="E364" s="175"/>
      <c r="F364" s="175"/>
      <c r="G364" s="175"/>
      <c r="H364" s="175"/>
      <c r="I364" s="175"/>
      <c r="J364" s="99"/>
      <c r="K364" s="99"/>
      <c r="L364" s="99"/>
      <c r="M364" s="100"/>
      <c r="N364" s="81"/>
    </row>
  </sheetData>
  <mergeCells count="70">
    <mergeCell ref="A68:I68"/>
    <mergeCell ref="A97:I97"/>
    <mergeCell ref="A75:I75"/>
    <mergeCell ref="A79:I79"/>
    <mergeCell ref="A80:I80"/>
    <mergeCell ref="A84:I84"/>
    <mergeCell ref="A90:I90"/>
    <mergeCell ref="A95:I95"/>
    <mergeCell ref="A34:I34"/>
    <mergeCell ref="A46:I46"/>
    <mergeCell ref="A49:I49"/>
    <mergeCell ref="A55:I55"/>
    <mergeCell ref="A63:I63"/>
    <mergeCell ref="A361:I361"/>
    <mergeCell ref="A364:I364"/>
    <mergeCell ref="A363:I363"/>
    <mergeCell ref="A362:I362"/>
    <mergeCell ref="A2:M2"/>
    <mergeCell ref="A3:M3"/>
    <mergeCell ref="A4:M4"/>
    <mergeCell ref="A310:I310"/>
    <mergeCell ref="A315:I315"/>
    <mergeCell ref="A324:I324"/>
    <mergeCell ref="A5:M5"/>
    <mergeCell ref="A6:M6"/>
    <mergeCell ref="A7:M7"/>
    <mergeCell ref="A23:I23"/>
    <mergeCell ref="A28:I28"/>
    <mergeCell ref="A32:I32"/>
    <mergeCell ref="A325:I325"/>
    <mergeCell ref="A341:M341"/>
    <mergeCell ref="A338:I338"/>
    <mergeCell ref="A337:I337"/>
    <mergeCell ref="A336:I336"/>
    <mergeCell ref="A270:I270"/>
    <mergeCell ref="A307:I307"/>
    <mergeCell ref="A308:I308"/>
    <mergeCell ref="A309:I309"/>
    <mergeCell ref="A294:I294"/>
    <mergeCell ref="A297:I297"/>
    <mergeCell ref="A299:I299"/>
    <mergeCell ref="A290:I290"/>
    <mergeCell ref="A281:I281"/>
    <mergeCell ref="A274:I274"/>
    <mergeCell ref="A276:I276"/>
    <mergeCell ref="A235:I235"/>
    <mergeCell ref="A242:I242"/>
    <mergeCell ref="A250:I250"/>
    <mergeCell ref="A256:I256"/>
    <mergeCell ref="A257:I257"/>
    <mergeCell ref="A202:I202"/>
    <mergeCell ref="A217:I217"/>
    <mergeCell ref="A219:I219"/>
    <mergeCell ref="A226:I226"/>
    <mergeCell ref="A233:I233"/>
    <mergeCell ref="A173:I173"/>
    <mergeCell ref="A185:I185"/>
    <mergeCell ref="A189:I189"/>
    <mergeCell ref="A194:I194"/>
    <mergeCell ref="A196:I196"/>
    <mergeCell ref="A144:I144"/>
    <mergeCell ref="A149:I149"/>
    <mergeCell ref="A151:I151"/>
    <mergeCell ref="A163:I163"/>
    <mergeCell ref="A168:I168"/>
    <mergeCell ref="A113:I113"/>
    <mergeCell ref="A114:I114"/>
    <mergeCell ref="A128:I128"/>
    <mergeCell ref="A136:I136"/>
    <mergeCell ref="A141:I141"/>
  </mergeCells>
  <printOptions verticalCentered="1"/>
  <pageMargins left="8.3333335816860199E-2" right="8.3333335816860199E-2" top="8.3333335816860199E-2" bottom="8.3333335816860199E-2" header="8.3333335816860199E-2" footer="8.3333335816860199E-2"/>
  <pageSetup paperSize="9" scale="79" orientation="portrait" useFirstPageNumber="1" errors="blank"/>
  <headerFooter>
    <oddFooter>&amp;C&amp;P / &amp;N</oddFooter>
  </headerFooter>
  <ignoredErrors>
    <ignoredError sqref="A2:N2 A3:N6 A9:N12 A8 C8:D8 G8 I8:M8 A7:M7 A23:N23 A13:D22 M13:N22 A28:N28 A24:D27 M24:N27 A32:N32 A29:D31 M29:N31 A34:N34 A33:D33 M33:N33 A46:N46 A35:D45 M35:N45 A49:N49 A47:D48 M47:N48 A55:N55 A50:D54 M50:N54 A63:N63 A56:D62 M56:N62 A68:N68 A64:D67 M64:N67 A75:N75 A69:D74 M69:N74 A79:N80 A76:D78 M76:N78 A84:N84 A81:D83 M81:N83 A90:N90 A85:D89 M85:N89 A95:N95 A91:D94 M91:N94 A97:N97 A96:D96 M96:N96 A113:N114 A98:D112 M98:N112 A128:N128 A115:D127 M115:N127 A136:N136 A129:D135 M129:N135 A141:N141 A137:D140 M137:N140 A144:N144 A142:D143 M142:N143 A149:N149 A145:D148 M145:N148 A151:N151 A150:D150 M150:N150 A163:N163 A152:D162 M152:N162 A168:N168 A164:D167 M164:N167 A173:N173 A169:D172 M169:N172 A185:N185 A174:D184 M174:N184 A189:N189 A187:D188 M186:N188 A194:N194 A190:D193 M190:N193 A196:N196 A195:D195 M195:N195 A202:N202 A197:D201 M197:N201 A217:N217 A203:D216 M203:N216 A219:N219 A218:D218 M218:N218 A226:N226 A220:D225 M220:N225 A233:N233 A227:D232 M227:N232 A235:N235 A234:D234 M234:N234 A242:N242 A236:D241 M236:N241 A250:N250 A243:D249 M243:N249 A256:N257 A251:D255 M251:N255 A270:N270 A258:D269 M258:N269 A274:N274 A271:D273 M271:N273 A276:N276 A275:D275 M275:N275 A281:N281 A277:D280 M277:N280 A290:N290 A282:D289 M282:N289 A294:N294 A291:D293 M291:N293 A297:N297 A295:D296 M295:N296 A299:N299 A298:D298 M298:N298 A307:N310 A300:D306 M300:N306 A315:N315 A311:D314 M311:N314 A324:N325 A316:D323 M316:N323 A336:N336 A326:D335 M326:N335 A339:N340 B337:L337 A338:L338 N338 N337 A361:N362 B341:N341 A342:D360 M342:N360 B364:L364 B363:L363 N364 N363 A186:B186 D186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 Générale</vt:lpstr>
      <vt:lpstr>LOT N°6</vt:lpstr>
      <vt:lpstr>'LOT N°6'!Impression_des_titres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Frédéric RENAULT</cp:lastModifiedBy>
  <cp:revision>0</cp:revision>
  <dcterms:created xsi:type="dcterms:W3CDTF">2025-09-09T07:55:36Z</dcterms:created>
  <dcterms:modified xsi:type="dcterms:W3CDTF">2025-09-19T15:56:40Z</dcterms:modified>
</cp:coreProperties>
</file>